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dos\Desktop\OBRAS\Alto Santa Cruz\Pavimentação em concreto\"/>
    </mc:Choice>
  </mc:AlternateContent>
  <bookViews>
    <workbookView xWindow="0" yWindow="0" windowWidth="28695" windowHeight="11700"/>
  </bookViews>
  <sheets>
    <sheet name="PLANILHA" sheetId="1" r:id="rId1"/>
    <sheet name="CRONOGRAMA" sheetId="4" r:id="rId2"/>
    <sheet name="MEMORIA DE CALCULO" sheetId="6" r:id="rId3"/>
  </sheets>
  <definedNames>
    <definedName name="_________">#REF!</definedName>
    <definedName name="______AA100000" localSheetId="0">#REF!</definedName>
    <definedName name="______AA100000">#REF!</definedName>
    <definedName name="______LOC10" localSheetId="0">#REF!</definedName>
    <definedName name="______LOC10">#REF!</definedName>
    <definedName name="______LOC11" localSheetId="0">#REF!</definedName>
    <definedName name="______LOC11">#REF!</definedName>
    <definedName name="______LOC12" localSheetId="0">#REF!</definedName>
    <definedName name="______LOC12">#REF!</definedName>
    <definedName name="______LOC13" localSheetId="0">#REF!</definedName>
    <definedName name="______LOC13">#REF!</definedName>
    <definedName name="______LOC14" localSheetId="0">#REF!</definedName>
    <definedName name="______LOC14">#REF!</definedName>
    <definedName name="______LOC15" localSheetId="0">#REF!</definedName>
    <definedName name="______LOC15">#REF!</definedName>
    <definedName name="______LOC16" localSheetId="0">#REF!</definedName>
    <definedName name="______LOC16">#REF!</definedName>
    <definedName name="______LOC17" localSheetId="0">#REF!</definedName>
    <definedName name="______LOC17">#REF!</definedName>
    <definedName name="______LOC18" localSheetId="0">#REF!</definedName>
    <definedName name="______LOC18">#REF!</definedName>
    <definedName name="______LOC19" localSheetId="0">#REF!</definedName>
    <definedName name="______LOC19">#REF!</definedName>
    <definedName name="______LOC2" localSheetId="0">#REF!</definedName>
    <definedName name="______LOC2">#REF!</definedName>
    <definedName name="______LOC20" localSheetId="0">#REF!</definedName>
    <definedName name="______LOC20">#REF!</definedName>
    <definedName name="______LOC21" localSheetId="0">#REF!</definedName>
    <definedName name="______LOC21">#REF!</definedName>
    <definedName name="______LOC22" localSheetId="0">#REF!</definedName>
    <definedName name="______LOC22">#REF!</definedName>
    <definedName name="______LOC23" localSheetId="0">#REF!</definedName>
    <definedName name="______LOC23">#REF!</definedName>
    <definedName name="______LOC24" localSheetId="0">#REF!</definedName>
    <definedName name="______LOC24">#REF!</definedName>
    <definedName name="______LOC25" localSheetId="0">#REF!</definedName>
    <definedName name="______LOC25">#REF!</definedName>
    <definedName name="______LOC26" localSheetId="0">#REF!</definedName>
    <definedName name="______LOC26">#REF!</definedName>
    <definedName name="______LOC27" localSheetId="0">#REF!</definedName>
    <definedName name="______LOC27">#REF!</definedName>
    <definedName name="______LOC28" localSheetId="0">#REF!</definedName>
    <definedName name="______LOC28">#REF!</definedName>
    <definedName name="______LOC29" localSheetId="0">#REF!</definedName>
    <definedName name="______LOC29">#REF!</definedName>
    <definedName name="______LOC3" localSheetId="0">#REF!</definedName>
    <definedName name="______LOC3">#REF!</definedName>
    <definedName name="______LOC30" localSheetId="0">#REF!</definedName>
    <definedName name="______LOC30">#REF!</definedName>
    <definedName name="______LOC31" localSheetId="0">#REF!</definedName>
    <definedName name="______LOC31">#REF!</definedName>
    <definedName name="______LOC32" localSheetId="0">#REF!</definedName>
    <definedName name="______LOC32">#REF!</definedName>
    <definedName name="______LOC33" localSheetId="0">#REF!</definedName>
    <definedName name="______LOC33">#REF!</definedName>
    <definedName name="______LOC34" localSheetId="0">#REF!</definedName>
    <definedName name="______LOC34">#REF!</definedName>
    <definedName name="______LOC35" localSheetId="0">#REF!</definedName>
    <definedName name="______LOC35">#REF!</definedName>
    <definedName name="______LOC36" localSheetId="0">#REF!</definedName>
    <definedName name="______LOC36">#REF!</definedName>
    <definedName name="______LOC37" localSheetId="0">#REF!</definedName>
    <definedName name="______LOC37">#REF!</definedName>
    <definedName name="______LOC38" localSheetId="0">#REF!</definedName>
    <definedName name="______LOC38">#REF!</definedName>
    <definedName name="______LOC39" localSheetId="0">#REF!</definedName>
    <definedName name="______LOC39">#REF!</definedName>
    <definedName name="______LOC4" localSheetId="0">#REF!</definedName>
    <definedName name="______LOC4">#REF!</definedName>
    <definedName name="______LOC40" localSheetId="0">#REF!</definedName>
    <definedName name="______LOC40">#REF!</definedName>
    <definedName name="______LOC41" localSheetId="0">#REF!</definedName>
    <definedName name="______LOC41">#REF!</definedName>
    <definedName name="______LOC42" localSheetId="0">#REF!</definedName>
    <definedName name="______LOC42">#REF!</definedName>
    <definedName name="______LOC5" localSheetId="0">#REF!</definedName>
    <definedName name="______LOC5">#REF!</definedName>
    <definedName name="______LOC6" localSheetId="0">#REF!</definedName>
    <definedName name="______LOC6">#REF!</definedName>
    <definedName name="______LOC7" localSheetId="0">#REF!</definedName>
    <definedName name="______LOC7">#REF!</definedName>
    <definedName name="______LOC8" localSheetId="0">#REF!</definedName>
    <definedName name="______LOC8">#REF!</definedName>
    <definedName name="______LOC9" localSheetId="0">#REF!</definedName>
    <definedName name="______LOC9">#REF!</definedName>
    <definedName name="______R" localSheetId="0">#REF!</definedName>
    <definedName name="______R">#REF!</definedName>
    <definedName name="_____AA100000" localSheetId="0">#REF!</definedName>
    <definedName name="_____AA100000">#REF!</definedName>
    <definedName name="_____BUD1" localSheetId="0">#REF!</definedName>
    <definedName name="_____BUD1">#REF!</definedName>
    <definedName name="_____BUD2" localSheetId="0">#REF!</definedName>
    <definedName name="_____BUD2">#REF!</definedName>
    <definedName name="_____BUD3" localSheetId="0">#REF!</definedName>
    <definedName name="_____BUD3">#REF!</definedName>
    <definedName name="_____BUD4" localSheetId="0">#REF!</definedName>
    <definedName name="_____BUD4">#REF!</definedName>
    <definedName name="_____BUD5" localSheetId="0">#REF!</definedName>
    <definedName name="_____BUD5">#REF!</definedName>
    <definedName name="_____BUD6" localSheetId="0">#REF!</definedName>
    <definedName name="_____BUD6">#REF!</definedName>
    <definedName name="_____BUD7" localSheetId="0">#REF!</definedName>
    <definedName name="_____BUD7">#REF!</definedName>
    <definedName name="_____BUD8" localSheetId="0">#REF!</definedName>
    <definedName name="_____BUD8">#REF!</definedName>
    <definedName name="_____DIA1" localSheetId="0">#REF!</definedName>
    <definedName name="_____DIA1">#REF!</definedName>
    <definedName name="_____DIA2" localSheetId="0">#REF!</definedName>
    <definedName name="_____DIA2">#REF!</definedName>
    <definedName name="_____DIA3" localSheetId="0">#REF!</definedName>
    <definedName name="_____DIA3">#REF!</definedName>
    <definedName name="_____DIA4" localSheetId="0">#REF!</definedName>
    <definedName name="_____DIA4">#REF!</definedName>
    <definedName name="_____DIA5" localSheetId="0">#REF!</definedName>
    <definedName name="_____DIA5">#REF!</definedName>
    <definedName name="_____DIA6" localSheetId="0">#REF!</definedName>
    <definedName name="_____DIA6">#REF!</definedName>
    <definedName name="_____DIA7" localSheetId="0">#REF!</definedName>
    <definedName name="_____DIA7">#REF!</definedName>
    <definedName name="_____DIA8" localSheetId="0">#REF!</definedName>
    <definedName name="_____DIA8">#REF!</definedName>
    <definedName name="_____LAB1" localSheetId="0">#REF!</definedName>
    <definedName name="_____LAB1">#REF!</definedName>
    <definedName name="_____LAB2" localSheetId="0">#REF!</definedName>
    <definedName name="_____LAB2">#REF!</definedName>
    <definedName name="_____LAB3" localSheetId="0">#REF!</definedName>
    <definedName name="_____LAB3">#REF!</definedName>
    <definedName name="_____LOC10" localSheetId="0">#REF!</definedName>
    <definedName name="_____LOC10">#REF!</definedName>
    <definedName name="_____LOC11" localSheetId="0">#REF!</definedName>
    <definedName name="_____LOC11">#REF!</definedName>
    <definedName name="_____LOC12" localSheetId="0">#REF!</definedName>
    <definedName name="_____LOC12">#REF!</definedName>
    <definedName name="_____LOC13" localSheetId="0">#REF!</definedName>
    <definedName name="_____LOC13">#REF!</definedName>
    <definedName name="_____LOC14" localSheetId="0">#REF!</definedName>
    <definedName name="_____LOC14">#REF!</definedName>
    <definedName name="_____LOC15" localSheetId="0">#REF!</definedName>
    <definedName name="_____LOC15">#REF!</definedName>
    <definedName name="_____LOC16" localSheetId="0">#REF!</definedName>
    <definedName name="_____LOC16">#REF!</definedName>
    <definedName name="_____LOC17" localSheetId="0">#REF!</definedName>
    <definedName name="_____LOC17">#REF!</definedName>
    <definedName name="_____LOC18" localSheetId="0">#REF!</definedName>
    <definedName name="_____LOC18">#REF!</definedName>
    <definedName name="_____LOC19" localSheetId="0">#REF!</definedName>
    <definedName name="_____LOC19">#REF!</definedName>
    <definedName name="_____LOC2" localSheetId="0">#REF!</definedName>
    <definedName name="_____LOC2">#REF!</definedName>
    <definedName name="_____LOC20" localSheetId="0">#REF!</definedName>
    <definedName name="_____LOC20">#REF!</definedName>
    <definedName name="_____LOC21" localSheetId="0">#REF!</definedName>
    <definedName name="_____LOC21">#REF!</definedName>
    <definedName name="_____LOC22" localSheetId="0">#REF!</definedName>
    <definedName name="_____LOC22">#REF!</definedName>
    <definedName name="_____LOC23" localSheetId="0">#REF!</definedName>
    <definedName name="_____LOC23">#REF!</definedName>
    <definedName name="_____LOC24" localSheetId="0">#REF!</definedName>
    <definedName name="_____LOC24">#REF!</definedName>
    <definedName name="_____LOC25" localSheetId="0">#REF!</definedName>
    <definedName name="_____LOC25">#REF!</definedName>
    <definedName name="_____LOC26" localSheetId="0">#REF!</definedName>
    <definedName name="_____LOC26">#REF!</definedName>
    <definedName name="_____LOC27" localSheetId="0">#REF!</definedName>
    <definedName name="_____LOC27">#REF!</definedName>
    <definedName name="_____LOC28" localSheetId="0">#REF!</definedName>
    <definedName name="_____LOC28">#REF!</definedName>
    <definedName name="_____LOC29" localSheetId="0">#REF!</definedName>
    <definedName name="_____LOC29">#REF!</definedName>
    <definedName name="_____LOC3" localSheetId="0">#REF!</definedName>
    <definedName name="_____LOC3">#REF!</definedName>
    <definedName name="_____LOC30" localSheetId="0">#REF!</definedName>
    <definedName name="_____LOC30">#REF!</definedName>
    <definedName name="_____LOC31" localSheetId="0">#REF!</definedName>
    <definedName name="_____LOC31">#REF!</definedName>
    <definedName name="_____LOC32" localSheetId="0">#REF!</definedName>
    <definedName name="_____LOC32">#REF!</definedName>
    <definedName name="_____LOC33" localSheetId="0">#REF!</definedName>
    <definedName name="_____LOC33">#REF!</definedName>
    <definedName name="_____LOC34" localSheetId="0">#REF!</definedName>
    <definedName name="_____LOC34">#REF!</definedName>
    <definedName name="_____LOC35" localSheetId="0">#REF!</definedName>
    <definedName name="_____LOC35">#REF!</definedName>
    <definedName name="_____LOC36" localSheetId="0">#REF!</definedName>
    <definedName name="_____LOC36">#REF!</definedName>
    <definedName name="_____LOC37" localSheetId="0">#REF!</definedName>
    <definedName name="_____LOC37">#REF!</definedName>
    <definedName name="_____LOC38" localSheetId="0">#REF!</definedName>
    <definedName name="_____LOC38">#REF!</definedName>
    <definedName name="_____LOC39" localSheetId="0">#REF!</definedName>
    <definedName name="_____LOC39">#REF!</definedName>
    <definedName name="_____LOC4" localSheetId="0">#REF!</definedName>
    <definedName name="_____LOC4">#REF!</definedName>
    <definedName name="_____LOC40" localSheetId="0">#REF!</definedName>
    <definedName name="_____LOC40">#REF!</definedName>
    <definedName name="_____LOC41" localSheetId="0">#REF!</definedName>
    <definedName name="_____LOC41">#REF!</definedName>
    <definedName name="_____LOC42" localSheetId="0">#REF!</definedName>
    <definedName name="_____LOC42">#REF!</definedName>
    <definedName name="_____LOC5" localSheetId="0">#REF!</definedName>
    <definedName name="_____LOC5">#REF!</definedName>
    <definedName name="_____LOC6" localSheetId="0">#REF!</definedName>
    <definedName name="_____LOC6">#REF!</definedName>
    <definedName name="_____LOC7" localSheetId="0">#REF!</definedName>
    <definedName name="_____LOC7">#REF!</definedName>
    <definedName name="_____LOC8" localSheetId="0">#REF!</definedName>
    <definedName name="_____LOC8">#REF!</definedName>
    <definedName name="_____LOC9" localSheetId="0">#REF!</definedName>
    <definedName name="_____LOC9">#REF!</definedName>
    <definedName name="_____PAR1" localSheetId="0">#REF!</definedName>
    <definedName name="_____PAR1">#REF!</definedName>
    <definedName name="_____PAR2" localSheetId="0">#REF!</definedName>
    <definedName name="_____PAR2">#REF!</definedName>
    <definedName name="_____PAR3" localSheetId="0">#REF!</definedName>
    <definedName name="_____PAR3">#REF!</definedName>
    <definedName name="_____PAR4" localSheetId="0">#REF!</definedName>
    <definedName name="_____PAR4">#REF!</definedName>
    <definedName name="_____R" localSheetId="0">#REF!</definedName>
    <definedName name="_____R">#REF!</definedName>
    <definedName name="_____SE2" localSheetId="0">#REF!</definedName>
    <definedName name="_____SE2">#REF!</definedName>
    <definedName name="____AA100000" localSheetId="0">#REF!</definedName>
    <definedName name="____AA100000">#REF!</definedName>
    <definedName name="____BUD1" localSheetId="0">#REF!</definedName>
    <definedName name="____BUD1">#REF!</definedName>
    <definedName name="____BUD2" localSheetId="0">#REF!</definedName>
    <definedName name="____BUD2">#REF!</definedName>
    <definedName name="____BUD3" localSheetId="0">#REF!</definedName>
    <definedName name="____BUD3">#REF!</definedName>
    <definedName name="____BUD4" localSheetId="0">#REF!</definedName>
    <definedName name="____BUD4">#REF!</definedName>
    <definedName name="____BUD5" localSheetId="0">#REF!</definedName>
    <definedName name="____BUD5">#REF!</definedName>
    <definedName name="____BUD6" localSheetId="0">#REF!</definedName>
    <definedName name="____BUD6">#REF!</definedName>
    <definedName name="____BUD7" localSheetId="0">#REF!</definedName>
    <definedName name="____BUD7">#REF!</definedName>
    <definedName name="____BUD8" localSheetId="0">#REF!</definedName>
    <definedName name="____BUD8">#REF!</definedName>
    <definedName name="____DIA1" localSheetId="0">#REF!</definedName>
    <definedName name="____DIA1">#REF!</definedName>
    <definedName name="____DIA2" localSheetId="0">#REF!</definedName>
    <definedName name="____DIA2">#REF!</definedName>
    <definedName name="____DIA3" localSheetId="0">#REF!</definedName>
    <definedName name="____DIA3">#REF!</definedName>
    <definedName name="____DIA4" localSheetId="0">#REF!</definedName>
    <definedName name="____DIA4">#REF!</definedName>
    <definedName name="____DIA5" localSheetId="0">#REF!</definedName>
    <definedName name="____DIA5">#REF!</definedName>
    <definedName name="____DIA6" localSheetId="0">#REF!</definedName>
    <definedName name="____DIA6">#REF!</definedName>
    <definedName name="____DIA7" localSheetId="0">#REF!</definedName>
    <definedName name="____DIA7">#REF!</definedName>
    <definedName name="____DIA8" localSheetId="0">#REF!</definedName>
    <definedName name="____DIA8">#REF!</definedName>
    <definedName name="____LAB1" localSheetId="0">#REF!</definedName>
    <definedName name="____LAB1">#REF!</definedName>
    <definedName name="____LAB2" localSheetId="0">#REF!</definedName>
    <definedName name="____LAB2">#REF!</definedName>
    <definedName name="____LAB3" localSheetId="0">#REF!</definedName>
    <definedName name="____LAB3">#REF!</definedName>
    <definedName name="____LOC10" localSheetId="0">#REF!</definedName>
    <definedName name="____LOC10">#REF!</definedName>
    <definedName name="____LOC11" localSheetId="0">#REF!</definedName>
    <definedName name="____LOC11">#REF!</definedName>
    <definedName name="____LOC12" localSheetId="0">#REF!</definedName>
    <definedName name="____LOC12">#REF!</definedName>
    <definedName name="____LOC13" localSheetId="0">#REF!</definedName>
    <definedName name="____LOC13">#REF!</definedName>
    <definedName name="____LOC14" localSheetId="0">#REF!</definedName>
    <definedName name="____LOC14">#REF!</definedName>
    <definedName name="____LOC15" localSheetId="0">#REF!</definedName>
    <definedName name="____LOC15">#REF!</definedName>
    <definedName name="____LOC16" localSheetId="0">#REF!</definedName>
    <definedName name="____LOC16">#REF!</definedName>
    <definedName name="____LOC17" localSheetId="0">#REF!</definedName>
    <definedName name="____LOC17">#REF!</definedName>
    <definedName name="____LOC18" localSheetId="0">#REF!</definedName>
    <definedName name="____LOC18">#REF!</definedName>
    <definedName name="____LOC19" localSheetId="0">#REF!</definedName>
    <definedName name="____LOC19">#REF!</definedName>
    <definedName name="____LOC2" localSheetId="0">#REF!</definedName>
    <definedName name="____LOC2">#REF!</definedName>
    <definedName name="____LOC20" localSheetId="0">#REF!</definedName>
    <definedName name="____LOC20">#REF!</definedName>
    <definedName name="____LOC21" localSheetId="0">#REF!</definedName>
    <definedName name="____LOC21">#REF!</definedName>
    <definedName name="____LOC22" localSheetId="0">#REF!</definedName>
    <definedName name="____LOC22">#REF!</definedName>
    <definedName name="____LOC23" localSheetId="0">#REF!</definedName>
    <definedName name="____LOC23">#REF!</definedName>
    <definedName name="____LOC24" localSheetId="0">#REF!</definedName>
    <definedName name="____LOC24">#REF!</definedName>
    <definedName name="____LOC25" localSheetId="0">#REF!</definedName>
    <definedName name="____LOC25">#REF!</definedName>
    <definedName name="____LOC26" localSheetId="0">#REF!</definedName>
    <definedName name="____LOC26">#REF!</definedName>
    <definedName name="____LOC27" localSheetId="0">#REF!</definedName>
    <definedName name="____LOC27">#REF!</definedName>
    <definedName name="____LOC28" localSheetId="0">#REF!</definedName>
    <definedName name="____LOC28">#REF!</definedName>
    <definedName name="____LOC29" localSheetId="0">#REF!</definedName>
    <definedName name="____LOC29">#REF!</definedName>
    <definedName name="____LOC3" localSheetId="0">#REF!</definedName>
    <definedName name="____LOC3">#REF!</definedName>
    <definedName name="____LOC30" localSheetId="0">#REF!</definedName>
    <definedName name="____LOC30">#REF!</definedName>
    <definedName name="____LOC31" localSheetId="0">#REF!</definedName>
    <definedName name="____LOC31">#REF!</definedName>
    <definedName name="____LOC32" localSheetId="0">#REF!</definedName>
    <definedName name="____LOC32">#REF!</definedName>
    <definedName name="____LOC33" localSheetId="0">#REF!</definedName>
    <definedName name="____LOC33">#REF!</definedName>
    <definedName name="____LOC34" localSheetId="0">#REF!</definedName>
    <definedName name="____LOC34">#REF!</definedName>
    <definedName name="____LOC35" localSheetId="0">#REF!</definedName>
    <definedName name="____LOC35">#REF!</definedName>
    <definedName name="____LOC36" localSheetId="0">#REF!</definedName>
    <definedName name="____LOC36">#REF!</definedName>
    <definedName name="____LOC37" localSheetId="0">#REF!</definedName>
    <definedName name="____LOC37">#REF!</definedName>
    <definedName name="____LOC38" localSheetId="0">#REF!</definedName>
    <definedName name="____LOC38">#REF!</definedName>
    <definedName name="____LOC39" localSheetId="0">#REF!</definedName>
    <definedName name="____LOC39">#REF!</definedName>
    <definedName name="____LOC4" localSheetId="0">#REF!</definedName>
    <definedName name="____LOC4">#REF!</definedName>
    <definedName name="____LOC40" localSheetId="0">#REF!</definedName>
    <definedName name="____LOC40">#REF!</definedName>
    <definedName name="____LOC41" localSheetId="0">#REF!</definedName>
    <definedName name="____LOC41">#REF!</definedName>
    <definedName name="____LOC42" localSheetId="0">#REF!</definedName>
    <definedName name="____LOC42">#REF!</definedName>
    <definedName name="____LOC5" localSheetId="0">#REF!</definedName>
    <definedName name="____LOC5">#REF!</definedName>
    <definedName name="____LOC6" localSheetId="0">#REF!</definedName>
    <definedName name="____LOC6">#REF!</definedName>
    <definedName name="____LOC7" localSheetId="0">#REF!</definedName>
    <definedName name="____LOC7">#REF!</definedName>
    <definedName name="____LOC8" localSheetId="0">#REF!</definedName>
    <definedName name="____LOC8">#REF!</definedName>
    <definedName name="____LOC9" localSheetId="0">#REF!</definedName>
    <definedName name="____LOC9">#REF!</definedName>
    <definedName name="____PAR1" localSheetId="0">#REF!</definedName>
    <definedName name="____PAR1">#REF!</definedName>
    <definedName name="____PAR2" localSheetId="0">#REF!</definedName>
    <definedName name="____PAR2">#REF!</definedName>
    <definedName name="____PAR3" localSheetId="0">#REF!</definedName>
    <definedName name="____PAR3">#REF!</definedName>
    <definedName name="____PAR4" localSheetId="0">#REF!</definedName>
    <definedName name="____PAR4">#REF!</definedName>
    <definedName name="____R" localSheetId="0">#REF!</definedName>
    <definedName name="____R">#REF!</definedName>
    <definedName name="____SE2" localSheetId="0">#REF!</definedName>
    <definedName name="____SE2">#REF!</definedName>
    <definedName name="___AA100000" localSheetId="0">#REF!</definedName>
    <definedName name="___AA100000">#REF!</definedName>
    <definedName name="___BUD1" localSheetId="0">#REF!</definedName>
    <definedName name="___BUD1">#REF!</definedName>
    <definedName name="___BUD2" localSheetId="0">#REF!</definedName>
    <definedName name="___BUD2">#REF!</definedName>
    <definedName name="___BUD3" localSheetId="0">#REF!</definedName>
    <definedName name="___BUD3">#REF!</definedName>
    <definedName name="___BUD4" localSheetId="0">#REF!</definedName>
    <definedName name="___BUD4">#REF!</definedName>
    <definedName name="___BUD5" localSheetId="0">#REF!</definedName>
    <definedName name="___BUD5">#REF!</definedName>
    <definedName name="___BUD6" localSheetId="0">#REF!</definedName>
    <definedName name="___BUD6">#REF!</definedName>
    <definedName name="___BUD7" localSheetId="0">#REF!</definedName>
    <definedName name="___BUD7">#REF!</definedName>
    <definedName name="___BUD8" localSheetId="0">#REF!</definedName>
    <definedName name="___BUD8">#REF!</definedName>
    <definedName name="___DIA1" localSheetId="0">#REF!</definedName>
    <definedName name="___DIA1">#REF!</definedName>
    <definedName name="___DIA2" localSheetId="0">#REF!</definedName>
    <definedName name="___DIA2">#REF!</definedName>
    <definedName name="___DIA3" localSheetId="0">#REF!</definedName>
    <definedName name="___DIA3">#REF!</definedName>
    <definedName name="___DIA4" localSheetId="0">#REF!</definedName>
    <definedName name="___DIA4">#REF!</definedName>
    <definedName name="___DIA5" localSheetId="0">#REF!</definedName>
    <definedName name="___DIA5">#REF!</definedName>
    <definedName name="___DIA6" localSheetId="0">#REF!</definedName>
    <definedName name="___DIA6">#REF!</definedName>
    <definedName name="___DIA7" localSheetId="0">#REF!</definedName>
    <definedName name="___DIA7">#REF!</definedName>
    <definedName name="___DIA8" localSheetId="0">#REF!</definedName>
    <definedName name="___DIA8">#REF!</definedName>
    <definedName name="___LAB1" localSheetId="0">#REF!</definedName>
    <definedName name="___LAB1">#REF!</definedName>
    <definedName name="___LAB2" localSheetId="0">#REF!</definedName>
    <definedName name="___LAB2">#REF!</definedName>
    <definedName name="___LAB3" localSheetId="0">#REF!</definedName>
    <definedName name="___LAB3">#REF!</definedName>
    <definedName name="___LOC10" localSheetId="0">#REF!</definedName>
    <definedName name="___LOC10">#REF!</definedName>
    <definedName name="___LOC11" localSheetId="0">#REF!</definedName>
    <definedName name="___LOC11">#REF!</definedName>
    <definedName name="___LOC12" localSheetId="0">#REF!</definedName>
    <definedName name="___LOC12">#REF!</definedName>
    <definedName name="___LOC13" localSheetId="0">#REF!</definedName>
    <definedName name="___LOC13">#REF!</definedName>
    <definedName name="___LOC14" localSheetId="0">#REF!</definedName>
    <definedName name="___LOC14">#REF!</definedName>
    <definedName name="___LOC15" localSheetId="0">#REF!</definedName>
    <definedName name="___LOC15">#REF!</definedName>
    <definedName name="___LOC16" localSheetId="0">#REF!</definedName>
    <definedName name="___LOC16">#REF!</definedName>
    <definedName name="___LOC17" localSheetId="0">#REF!</definedName>
    <definedName name="___LOC17">#REF!</definedName>
    <definedName name="___LOC18" localSheetId="0">#REF!</definedName>
    <definedName name="___LOC18">#REF!</definedName>
    <definedName name="___LOC19" localSheetId="0">#REF!</definedName>
    <definedName name="___LOC19">#REF!</definedName>
    <definedName name="___LOC2" localSheetId="0">#REF!</definedName>
    <definedName name="___LOC2">#REF!</definedName>
    <definedName name="___LOC20" localSheetId="0">#REF!</definedName>
    <definedName name="___LOC20">#REF!</definedName>
    <definedName name="___LOC21" localSheetId="0">#REF!</definedName>
    <definedName name="___LOC21">#REF!</definedName>
    <definedName name="___LOC22" localSheetId="0">#REF!</definedName>
    <definedName name="___LOC22">#REF!</definedName>
    <definedName name="___LOC23" localSheetId="0">#REF!</definedName>
    <definedName name="___LOC23">#REF!</definedName>
    <definedName name="___LOC24" localSheetId="0">#REF!</definedName>
    <definedName name="___LOC24">#REF!</definedName>
    <definedName name="___LOC25" localSheetId="0">#REF!</definedName>
    <definedName name="___LOC25">#REF!</definedName>
    <definedName name="___LOC26" localSheetId="0">#REF!</definedName>
    <definedName name="___LOC26">#REF!</definedName>
    <definedName name="___LOC27" localSheetId="0">#REF!</definedName>
    <definedName name="___LOC27">#REF!</definedName>
    <definedName name="___LOC28" localSheetId="0">#REF!</definedName>
    <definedName name="___LOC28">#REF!</definedName>
    <definedName name="___LOC29" localSheetId="0">#REF!</definedName>
    <definedName name="___LOC29">#REF!</definedName>
    <definedName name="___LOC3" localSheetId="0">#REF!</definedName>
    <definedName name="___LOC3">#REF!</definedName>
    <definedName name="___LOC30" localSheetId="0">#REF!</definedName>
    <definedName name="___LOC30">#REF!</definedName>
    <definedName name="___LOC31" localSheetId="0">#REF!</definedName>
    <definedName name="___LOC31">#REF!</definedName>
    <definedName name="___LOC32" localSheetId="0">#REF!</definedName>
    <definedName name="___LOC32">#REF!</definedName>
    <definedName name="___LOC33" localSheetId="0">#REF!</definedName>
    <definedName name="___LOC33">#REF!</definedName>
    <definedName name="___LOC34" localSheetId="0">#REF!</definedName>
    <definedName name="___LOC34">#REF!</definedName>
    <definedName name="___LOC35" localSheetId="0">#REF!</definedName>
    <definedName name="___LOC35">#REF!</definedName>
    <definedName name="___LOC36" localSheetId="0">#REF!</definedName>
    <definedName name="___LOC36">#REF!</definedName>
    <definedName name="___LOC37" localSheetId="0">#REF!</definedName>
    <definedName name="___LOC37">#REF!</definedName>
    <definedName name="___LOC38" localSheetId="0">#REF!</definedName>
    <definedName name="___LOC38">#REF!</definedName>
    <definedName name="___LOC39" localSheetId="0">#REF!</definedName>
    <definedName name="___LOC39">#REF!</definedName>
    <definedName name="___LOC4" localSheetId="0">#REF!</definedName>
    <definedName name="___LOC4">#REF!</definedName>
    <definedName name="___LOC40" localSheetId="0">#REF!</definedName>
    <definedName name="___LOC40">#REF!</definedName>
    <definedName name="___LOC41" localSheetId="0">#REF!</definedName>
    <definedName name="___LOC41">#REF!</definedName>
    <definedName name="___LOC42" localSheetId="0">#REF!</definedName>
    <definedName name="___LOC42">#REF!</definedName>
    <definedName name="___LOC5" localSheetId="0">#REF!</definedName>
    <definedName name="___LOC5">#REF!</definedName>
    <definedName name="___LOC6" localSheetId="0">#REF!</definedName>
    <definedName name="___LOC6">#REF!</definedName>
    <definedName name="___LOC7" localSheetId="0">#REF!</definedName>
    <definedName name="___LOC7">#REF!</definedName>
    <definedName name="___LOC8" localSheetId="0">#REF!</definedName>
    <definedName name="___LOC8">#REF!</definedName>
    <definedName name="___LOC9" localSheetId="0">#REF!</definedName>
    <definedName name="___LOC9">#REF!</definedName>
    <definedName name="___PAR1" localSheetId="0">#REF!</definedName>
    <definedName name="___PAR1">#REF!</definedName>
    <definedName name="___PAR2" localSheetId="0">#REF!</definedName>
    <definedName name="___PAR2">#REF!</definedName>
    <definedName name="___PAR3" localSheetId="0">#REF!</definedName>
    <definedName name="___PAR3">#REF!</definedName>
    <definedName name="___PAR4" localSheetId="0">#REF!</definedName>
    <definedName name="___PAR4">#REF!</definedName>
    <definedName name="___R" localSheetId="0">#REF!</definedName>
    <definedName name="___R">#REF!</definedName>
    <definedName name="___SE2" localSheetId="0">#REF!</definedName>
    <definedName name="___SE2">#REF!</definedName>
    <definedName name="__1Excel_BuiltIn_Print_Area_1_1_1" localSheetId="0">#REF!</definedName>
    <definedName name="__1Excel_BuiltIn_Print_Area_1_1_1">#REF!</definedName>
    <definedName name="__2Excel_BuiltIn_Print_Area_1_1_1_1" localSheetId="0">#REF!</definedName>
    <definedName name="__2Excel_BuiltIn_Print_Area_1_1_1_1">#REF!</definedName>
    <definedName name="__AA100000" localSheetId="0">#REF!</definedName>
    <definedName name="__AA100000">#REF!</definedName>
    <definedName name="__BUD1" localSheetId="0">#REF!</definedName>
    <definedName name="__BUD1">#REF!</definedName>
    <definedName name="__BUD2" localSheetId="0">#REF!</definedName>
    <definedName name="__BUD2">#REF!</definedName>
    <definedName name="__BUD3" localSheetId="0">#REF!</definedName>
    <definedName name="__BUD3">#REF!</definedName>
    <definedName name="__BUD4" localSheetId="0">#REF!</definedName>
    <definedName name="__BUD4">#REF!</definedName>
    <definedName name="__BUD5" localSheetId="0">#REF!</definedName>
    <definedName name="__BUD5">#REF!</definedName>
    <definedName name="__BUD6" localSheetId="0">#REF!</definedName>
    <definedName name="__BUD6">#REF!</definedName>
    <definedName name="__BUD7" localSheetId="0">#REF!</definedName>
    <definedName name="__BUD7">#REF!</definedName>
    <definedName name="__BUD8" localSheetId="0">#REF!</definedName>
    <definedName name="__BUD8">#REF!</definedName>
    <definedName name="__DIA1" localSheetId="0">#REF!</definedName>
    <definedName name="__DIA1">#REF!</definedName>
    <definedName name="__DIA2" localSheetId="0">#REF!</definedName>
    <definedName name="__DIA2">#REF!</definedName>
    <definedName name="__DIA3" localSheetId="0">#REF!</definedName>
    <definedName name="__DIA3">#REF!</definedName>
    <definedName name="__DIA4" localSheetId="0">#REF!</definedName>
    <definedName name="__DIA4">#REF!</definedName>
    <definedName name="__DIA5" localSheetId="0">#REF!</definedName>
    <definedName name="__DIA5">#REF!</definedName>
    <definedName name="__DIA6" localSheetId="0">#REF!</definedName>
    <definedName name="__DIA6">#REF!</definedName>
    <definedName name="__DIA7" localSheetId="0">#REF!</definedName>
    <definedName name="__DIA7">#REF!</definedName>
    <definedName name="__DIA8" localSheetId="0">#REF!</definedName>
    <definedName name="__DIA8">#REF!</definedName>
    <definedName name="__LAB1" localSheetId="0">#REF!</definedName>
    <definedName name="__LAB1">#REF!</definedName>
    <definedName name="__LAB2" localSheetId="0">#REF!</definedName>
    <definedName name="__LAB2">#REF!</definedName>
    <definedName name="__LAB3" localSheetId="0">#REF!</definedName>
    <definedName name="__LAB3">#REF!</definedName>
    <definedName name="__LOC10" localSheetId="0">#REF!</definedName>
    <definedName name="__LOC10">#REF!</definedName>
    <definedName name="__LOC11" localSheetId="0">#REF!</definedName>
    <definedName name="__LOC11">#REF!</definedName>
    <definedName name="__LOC12" localSheetId="0">#REF!</definedName>
    <definedName name="__LOC12">#REF!</definedName>
    <definedName name="__LOC13" localSheetId="0">#REF!</definedName>
    <definedName name="__LOC13">#REF!</definedName>
    <definedName name="__LOC14" localSheetId="0">#REF!</definedName>
    <definedName name="__LOC14">#REF!</definedName>
    <definedName name="__LOC15" localSheetId="0">#REF!</definedName>
    <definedName name="__LOC15">#REF!</definedName>
    <definedName name="__LOC16" localSheetId="0">#REF!</definedName>
    <definedName name="__LOC16">#REF!</definedName>
    <definedName name="__LOC17" localSheetId="0">#REF!</definedName>
    <definedName name="__LOC17">#REF!</definedName>
    <definedName name="__LOC18" localSheetId="0">#REF!</definedName>
    <definedName name="__LOC18">#REF!</definedName>
    <definedName name="__LOC19" localSheetId="0">#REF!</definedName>
    <definedName name="__LOC19">#REF!</definedName>
    <definedName name="__LOC2" localSheetId="0">#REF!</definedName>
    <definedName name="__LOC2">#REF!</definedName>
    <definedName name="__LOC20" localSheetId="0">#REF!</definedName>
    <definedName name="__LOC20">#REF!</definedName>
    <definedName name="__LOC21" localSheetId="0">#REF!</definedName>
    <definedName name="__LOC21">#REF!</definedName>
    <definedName name="__LOC22" localSheetId="0">#REF!</definedName>
    <definedName name="__LOC22">#REF!</definedName>
    <definedName name="__LOC23" localSheetId="0">#REF!</definedName>
    <definedName name="__LOC23">#REF!</definedName>
    <definedName name="__LOC24" localSheetId="0">#REF!</definedName>
    <definedName name="__LOC24">#REF!</definedName>
    <definedName name="__LOC25" localSheetId="0">#REF!</definedName>
    <definedName name="__LOC25">#REF!</definedName>
    <definedName name="__LOC26" localSheetId="0">#REF!</definedName>
    <definedName name="__LOC26">#REF!</definedName>
    <definedName name="__LOC27" localSheetId="0">#REF!</definedName>
    <definedName name="__LOC27">#REF!</definedName>
    <definedName name="__LOC28" localSheetId="0">#REF!</definedName>
    <definedName name="__LOC28">#REF!</definedName>
    <definedName name="__LOC29" localSheetId="0">#REF!</definedName>
    <definedName name="__LOC29">#REF!</definedName>
    <definedName name="__LOC3" localSheetId="0">#REF!</definedName>
    <definedName name="__LOC3">#REF!</definedName>
    <definedName name="__LOC30" localSheetId="0">#REF!</definedName>
    <definedName name="__LOC30">#REF!</definedName>
    <definedName name="__LOC31" localSheetId="0">#REF!</definedName>
    <definedName name="__LOC31">#REF!</definedName>
    <definedName name="__LOC32" localSheetId="0">#REF!</definedName>
    <definedName name="__LOC32">#REF!</definedName>
    <definedName name="__LOC33" localSheetId="0">#REF!</definedName>
    <definedName name="__LOC33">#REF!</definedName>
    <definedName name="__LOC34" localSheetId="0">#REF!</definedName>
    <definedName name="__LOC34">#REF!</definedName>
    <definedName name="__LOC35" localSheetId="0">#REF!</definedName>
    <definedName name="__LOC35">#REF!</definedName>
    <definedName name="__LOC36" localSheetId="0">#REF!</definedName>
    <definedName name="__LOC36">#REF!</definedName>
    <definedName name="__LOC37" localSheetId="0">#REF!</definedName>
    <definedName name="__LOC37">#REF!</definedName>
    <definedName name="__LOC38" localSheetId="0">#REF!</definedName>
    <definedName name="__LOC38">#REF!</definedName>
    <definedName name="__LOC39" localSheetId="0">#REF!</definedName>
    <definedName name="__LOC39">#REF!</definedName>
    <definedName name="__LOC4" localSheetId="0">#REF!</definedName>
    <definedName name="__LOC4">#REF!</definedName>
    <definedName name="__LOC40" localSheetId="0">#REF!</definedName>
    <definedName name="__LOC40">#REF!</definedName>
    <definedName name="__LOC41" localSheetId="0">#REF!</definedName>
    <definedName name="__LOC41">#REF!</definedName>
    <definedName name="__LOC42" localSheetId="0">#REF!</definedName>
    <definedName name="__LOC42">#REF!</definedName>
    <definedName name="__LOC5" localSheetId="0">#REF!</definedName>
    <definedName name="__LOC5">#REF!</definedName>
    <definedName name="__LOC6" localSheetId="0">#REF!</definedName>
    <definedName name="__LOC6">#REF!</definedName>
    <definedName name="__LOC7" localSheetId="0">#REF!</definedName>
    <definedName name="__LOC7">#REF!</definedName>
    <definedName name="__LOC8" localSheetId="0">#REF!</definedName>
    <definedName name="__LOC8">#REF!</definedName>
    <definedName name="__LOC9" localSheetId="0">#REF!</definedName>
    <definedName name="__LOC9">#REF!</definedName>
    <definedName name="__PAR1" localSheetId="0">#REF!</definedName>
    <definedName name="__PAR1">#REF!</definedName>
    <definedName name="__PAR2" localSheetId="0">#REF!</definedName>
    <definedName name="__PAR2">#REF!</definedName>
    <definedName name="__PAR3" localSheetId="0">#REF!</definedName>
    <definedName name="__PAR3">#REF!</definedName>
    <definedName name="__PAR4" localSheetId="0">#REF!</definedName>
    <definedName name="__PAR4">#REF!</definedName>
    <definedName name="__R" localSheetId="0">#REF!</definedName>
    <definedName name="__R">#REF!</definedName>
    <definedName name="__SE2" localSheetId="0">#REF!</definedName>
    <definedName name="__SE2">#REF!</definedName>
    <definedName name="_1__Excel_BuiltIn_Print_Area_1_1_1" localSheetId="0">#REF!</definedName>
    <definedName name="_1__Excel_BuiltIn_Print_Area_1_1_1">#REF!</definedName>
    <definedName name="_1Excel_BuiltIn_Print_Area_1_1_1" localSheetId="0">#REF!</definedName>
    <definedName name="_1Excel_BuiltIn_Print_Area_1_1_1">#REF!</definedName>
    <definedName name="_2__Excel_BuiltIn_Print_Area_1_1_1_1" localSheetId="0">#REF!</definedName>
    <definedName name="_2__Excel_BuiltIn_Print_Area_1_1_1_1">#REF!</definedName>
    <definedName name="_2Excel_BuiltIn_Print_Area_1_1_1_1" localSheetId="0">#REF!</definedName>
    <definedName name="_2Excel_BuiltIn_Print_Area_1_1_1_1">#REF!</definedName>
    <definedName name="_3_Excel_BuiltIn_Print_Area_1_1_1" localSheetId="0">#REF!</definedName>
    <definedName name="_3_Excel_BuiltIn_Print_Area_1_1_1">#REF!</definedName>
    <definedName name="_4_Excel_BuiltIn_Print_Area_1_1_1_1" localSheetId="0">#REF!</definedName>
    <definedName name="_4_Excel_BuiltIn_Print_Area_1_1_1_1">#REF!</definedName>
    <definedName name="_5940_97" localSheetId="0">#REF!</definedName>
    <definedName name="_5940_97">#REF!</definedName>
    <definedName name="_AA100000" localSheetId="0">#REF!</definedName>
    <definedName name="_AA100000">#REF!</definedName>
    <definedName name="_BUD1" localSheetId="0">#REF!</definedName>
    <definedName name="_BUD1">#REF!</definedName>
    <definedName name="_BUD2" localSheetId="0">#REF!</definedName>
    <definedName name="_BUD2">#REF!</definedName>
    <definedName name="_BUD3" localSheetId="0">#REF!</definedName>
    <definedName name="_BUD3">#REF!</definedName>
    <definedName name="_BUD4" localSheetId="0">#REF!</definedName>
    <definedName name="_BUD4">#REF!</definedName>
    <definedName name="_BUD5" localSheetId="0">#REF!</definedName>
    <definedName name="_BUD5">#REF!</definedName>
    <definedName name="_BUD6" localSheetId="0">#REF!</definedName>
    <definedName name="_BUD6">#REF!</definedName>
    <definedName name="_BUD7" localSheetId="0">#REF!</definedName>
    <definedName name="_BUD7">#REF!</definedName>
    <definedName name="_BUD8" localSheetId="0">#REF!</definedName>
    <definedName name="_BUD8">#REF!</definedName>
    <definedName name="_DIA1" localSheetId="0">#REF!</definedName>
    <definedName name="_DIA1">#REF!</definedName>
    <definedName name="_DIA2" localSheetId="0">#REF!</definedName>
    <definedName name="_DIA2">#REF!</definedName>
    <definedName name="_DIA3" localSheetId="0">#REF!</definedName>
    <definedName name="_DIA3">#REF!</definedName>
    <definedName name="_DIA4" localSheetId="0">#REF!</definedName>
    <definedName name="_DIA4">#REF!</definedName>
    <definedName name="_DIA5" localSheetId="0">#REF!</definedName>
    <definedName name="_DIA5">#REF!</definedName>
    <definedName name="_DIA6" localSheetId="0">#REF!</definedName>
    <definedName name="_DIA6">#REF!</definedName>
    <definedName name="_DIA7" localSheetId="0">#REF!</definedName>
    <definedName name="_DIA7">#REF!</definedName>
    <definedName name="_DIA8" localSheetId="0">#REF!</definedName>
    <definedName name="_DIA8">#REF!</definedName>
    <definedName name="_Fill" localSheetId="0">#REF!</definedName>
    <definedName name="_Fill">#REF!</definedName>
    <definedName name="_LAB1" localSheetId="0">#REF!</definedName>
    <definedName name="_LAB1">#REF!</definedName>
    <definedName name="_LAB2" localSheetId="0">#REF!</definedName>
    <definedName name="_LAB2">#REF!</definedName>
    <definedName name="_LAB3" localSheetId="0">#REF!</definedName>
    <definedName name="_LAB3">#REF!</definedName>
    <definedName name="_LOC10" localSheetId="0">#REF!</definedName>
    <definedName name="_LOC10">#REF!</definedName>
    <definedName name="_LOC11" localSheetId="0">#REF!</definedName>
    <definedName name="_LOC11">#REF!</definedName>
    <definedName name="_LOC12" localSheetId="0">#REF!</definedName>
    <definedName name="_LOC12">#REF!</definedName>
    <definedName name="_LOC13" localSheetId="0">#REF!</definedName>
    <definedName name="_LOC13">#REF!</definedName>
    <definedName name="_LOC14" localSheetId="0">#REF!</definedName>
    <definedName name="_LOC14">#REF!</definedName>
    <definedName name="_LOC15" localSheetId="0">#REF!</definedName>
    <definedName name="_LOC15">#REF!</definedName>
    <definedName name="_LOC16" localSheetId="0">#REF!</definedName>
    <definedName name="_LOC16">#REF!</definedName>
    <definedName name="_LOC17" localSheetId="0">#REF!</definedName>
    <definedName name="_LOC17">#REF!</definedName>
    <definedName name="_LOC18" localSheetId="0">#REF!</definedName>
    <definedName name="_LOC18">#REF!</definedName>
    <definedName name="_LOC19" localSheetId="0">#REF!</definedName>
    <definedName name="_LOC19">#REF!</definedName>
    <definedName name="_LOC2" localSheetId="0">#REF!</definedName>
    <definedName name="_LOC2">#REF!</definedName>
    <definedName name="_LOC20" localSheetId="0">#REF!</definedName>
    <definedName name="_LOC20">#REF!</definedName>
    <definedName name="_LOC21" localSheetId="0">#REF!</definedName>
    <definedName name="_LOC21">#REF!</definedName>
    <definedName name="_LOC22" localSheetId="0">#REF!</definedName>
    <definedName name="_LOC22">#REF!</definedName>
    <definedName name="_LOC23" localSheetId="0">#REF!</definedName>
    <definedName name="_LOC23">#REF!</definedName>
    <definedName name="_LOC24" localSheetId="0">#REF!</definedName>
    <definedName name="_LOC24">#REF!</definedName>
    <definedName name="_LOC25" localSheetId="0">#REF!</definedName>
    <definedName name="_LOC25">#REF!</definedName>
    <definedName name="_LOC26" localSheetId="0">#REF!</definedName>
    <definedName name="_LOC26">#REF!</definedName>
    <definedName name="_LOC27" localSheetId="0">#REF!</definedName>
    <definedName name="_LOC27">#REF!</definedName>
    <definedName name="_LOC28" localSheetId="0">#REF!</definedName>
    <definedName name="_LOC28">#REF!</definedName>
    <definedName name="_LOC29" localSheetId="0">#REF!</definedName>
    <definedName name="_LOC29">#REF!</definedName>
    <definedName name="_LOC3" localSheetId="0">#REF!</definedName>
    <definedName name="_LOC3">#REF!</definedName>
    <definedName name="_LOC30" localSheetId="0">#REF!</definedName>
    <definedName name="_LOC30">#REF!</definedName>
    <definedName name="_LOC31" localSheetId="0">#REF!</definedName>
    <definedName name="_LOC31">#REF!</definedName>
    <definedName name="_LOC32" localSheetId="0">#REF!</definedName>
    <definedName name="_LOC32">#REF!</definedName>
    <definedName name="_LOC33" localSheetId="0">#REF!</definedName>
    <definedName name="_LOC33">#REF!</definedName>
    <definedName name="_LOC34" localSheetId="0">#REF!</definedName>
    <definedName name="_LOC34">#REF!</definedName>
    <definedName name="_LOC35" localSheetId="0">#REF!</definedName>
    <definedName name="_LOC35">#REF!</definedName>
    <definedName name="_LOC36" localSheetId="0">#REF!</definedName>
    <definedName name="_LOC36">#REF!</definedName>
    <definedName name="_LOC37" localSheetId="0">#REF!</definedName>
    <definedName name="_LOC37">#REF!</definedName>
    <definedName name="_LOC38" localSheetId="0">#REF!</definedName>
    <definedName name="_LOC38">#REF!</definedName>
    <definedName name="_LOC39" localSheetId="0">#REF!</definedName>
    <definedName name="_LOC39">#REF!</definedName>
    <definedName name="_LOC4" localSheetId="0">#REF!</definedName>
    <definedName name="_LOC4">#REF!</definedName>
    <definedName name="_LOC40" localSheetId="0">#REF!</definedName>
    <definedName name="_LOC40">#REF!</definedName>
    <definedName name="_LOC41" localSheetId="0">#REF!</definedName>
    <definedName name="_LOC41">#REF!</definedName>
    <definedName name="_LOC42" localSheetId="0">#REF!</definedName>
    <definedName name="_LOC42">#REF!</definedName>
    <definedName name="_LOC5" localSheetId="0">#REF!</definedName>
    <definedName name="_LOC5">#REF!</definedName>
    <definedName name="_LOC6" localSheetId="0">#REF!</definedName>
    <definedName name="_LOC6">#REF!</definedName>
    <definedName name="_LOC7" localSheetId="0">#REF!</definedName>
    <definedName name="_LOC7">#REF!</definedName>
    <definedName name="_LOC8" localSheetId="0">#REF!</definedName>
    <definedName name="_LOC8">#REF!</definedName>
    <definedName name="_LOC9" localSheetId="0">#REF!</definedName>
    <definedName name="_LOC9">#REF!</definedName>
    <definedName name="_PAR1" localSheetId="0">#REF!</definedName>
    <definedName name="_PAR1">#REF!</definedName>
    <definedName name="_PAR2" localSheetId="0">#REF!</definedName>
    <definedName name="_PAR2">#REF!</definedName>
    <definedName name="_PAR3" localSheetId="0">#REF!</definedName>
    <definedName name="_PAR3">#REF!</definedName>
    <definedName name="_PAR4" localSheetId="0">#REF!</definedName>
    <definedName name="_PAR4">#REF!</definedName>
    <definedName name="_R" localSheetId="0">#REF!</definedName>
    <definedName name="_R">#REF!</definedName>
    <definedName name="_SE2" localSheetId="0">#REF!</definedName>
    <definedName name="_SE2">#REF!</definedName>
    <definedName name="_TABELAPRU" localSheetId="0">#REF!</definedName>
    <definedName name="_TABELAPRU">#REF!</definedName>
    <definedName name="a" localSheetId="0">#REF!</definedName>
    <definedName name="a">#REF!</definedName>
    <definedName name="AAA">#REF!</definedName>
    <definedName name="AAAA">#REF!</definedName>
    <definedName name="abastecimento" localSheetId="0">#REF!</definedName>
    <definedName name="abastecimento">#REF!</definedName>
    <definedName name="ABRIL" localSheetId="0">#REF!</definedName>
    <definedName name="ABRIL">#REF!</definedName>
    <definedName name="AC" localSheetId="0">#REF!</definedName>
    <definedName name="AC">#REF!</definedName>
    <definedName name="ACTU_1995" localSheetId="0">#REF!</definedName>
    <definedName name="ACTU_1995">#REF!</definedName>
    <definedName name="ACUM" localSheetId="0">#REF!</definedName>
    <definedName name="ACUM">#REF!</definedName>
    <definedName name="ACUM1" localSheetId="0">#REF!</definedName>
    <definedName name="ACUM1">#REF!</definedName>
    <definedName name="ACUM2" localSheetId="0">#REF!</definedName>
    <definedName name="ACUM2">#REF!</definedName>
    <definedName name="ACUM3" localSheetId="0">#REF!</definedName>
    <definedName name="ACUM3">#REF!</definedName>
    <definedName name="ACUM4" localSheetId="0">#REF!</definedName>
    <definedName name="ACUM4">#REF!</definedName>
    <definedName name="ACUM5" localSheetId="0">#REF!</definedName>
    <definedName name="ACUM5">#REF!</definedName>
    <definedName name="ACUM6" localSheetId="0">#REF!</definedName>
    <definedName name="ACUM6">#REF!</definedName>
    <definedName name="ACUM7" localSheetId="0">#REF!</definedName>
    <definedName name="ACUM7">#REF!</definedName>
    <definedName name="ACUM8" localSheetId="0">#REF!</definedName>
    <definedName name="ACUM8">#REF!</definedName>
    <definedName name="ADITA" localSheetId="0">#REF!</definedName>
    <definedName name="ADITA">#REF!</definedName>
    <definedName name="ADM" localSheetId="0">#REF!</definedName>
    <definedName name="ADM">#REF!</definedName>
    <definedName name="admbarramansa" localSheetId="0">#REF!</definedName>
    <definedName name="admbarramansa">#REF!</definedName>
    <definedName name="AGOSTO" localSheetId="0">#REF!</definedName>
    <definedName name="AGOSTO">#REF!</definedName>
    <definedName name="AL" localSheetId="0">#REF!</definedName>
    <definedName name="AL">#REF!</definedName>
    <definedName name="almoxarifado" localSheetId="0">#REF!</definedName>
    <definedName name="almoxarifado">#REF!</definedName>
    <definedName name="aout" localSheetId="0">#REF!</definedName>
    <definedName name="aout">#REF!</definedName>
    <definedName name="AREA" localSheetId="0">#REF!</definedName>
    <definedName name="AREA">#REF!</definedName>
    <definedName name="Área_impressão_IM" localSheetId="0">#REF!</definedName>
    <definedName name="Área_impressão_IM">#REF!</definedName>
    <definedName name="AREA1" localSheetId="0">#REF!</definedName>
    <definedName name="AREA1">#REF!</definedName>
    <definedName name="area2" localSheetId="0">#REF!</definedName>
    <definedName name="area2">#REF!</definedName>
    <definedName name="AREA3" localSheetId="0">#REF!</definedName>
    <definedName name="AREA3">#REF!</definedName>
    <definedName name="AREA4" localSheetId="0">#REF!</definedName>
    <definedName name="AREA4">#REF!</definedName>
    <definedName name="AREA5" localSheetId="0">#REF!</definedName>
    <definedName name="AREA5">#REF!</definedName>
    <definedName name="AREA6" localSheetId="0">#REF!</definedName>
    <definedName name="AREA6">#REF!</definedName>
    <definedName name="AREA7" localSheetId="0">#REF!</definedName>
    <definedName name="AREA7">#REF!</definedName>
    <definedName name="AREA8" localSheetId="0">#REF!</definedName>
    <definedName name="AREA8">#REF!</definedName>
    <definedName name="AREA94" localSheetId="0">#REF!</definedName>
    <definedName name="AREA94">#REF!</definedName>
    <definedName name="AREA95" localSheetId="0">#REF!</definedName>
    <definedName name="AREA95">#REF!</definedName>
    <definedName name="AREACPLM" localSheetId="0">#REF!</definedName>
    <definedName name="AREACPLM">#REF!</definedName>
    <definedName name="AREADREN" localSheetId="0">#REF!</definedName>
    <definedName name="AREADREN">#REF!</definedName>
    <definedName name="AREAPAV" localSheetId="0">#REF!</definedName>
    <definedName name="AREAPAV">#REF!</definedName>
    <definedName name="AREARESUMO" localSheetId="0">#REF!</definedName>
    <definedName name="AREARESUMO">#REF!</definedName>
    <definedName name="Aut_original" localSheetId="0">#REF!</definedName>
    <definedName name="Aut_original">#REF!</definedName>
    <definedName name="Aut_resumo" localSheetId="0">#REF!</definedName>
    <definedName name="Aut_resumo">#REF!</definedName>
    <definedName name="aux" localSheetId="0">#REF!</definedName>
    <definedName name="aux">#REF!</definedName>
    <definedName name="AUXILIARES" localSheetId="0">#REF!</definedName>
    <definedName name="AUXILIARES">#REF!</definedName>
    <definedName name="avril" localSheetId="0">#REF!</definedName>
    <definedName name="avril">#REF!</definedName>
    <definedName name="B" localSheetId="0">#REF!</definedName>
    <definedName name="B">#REF!</definedName>
    <definedName name="B.01.05.10.10" localSheetId="0">#REF!</definedName>
    <definedName name="B.01.05.10.10">#REF!</definedName>
    <definedName name="BAREA" localSheetId="0">#REF!</definedName>
    <definedName name="BAREA">#REF!</definedName>
    <definedName name="BAREA1" localSheetId="0">#REF!</definedName>
    <definedName name="BAREA1">#REF!</definedName>
    <definedName name="BAREA2" localSheetId="0">#REF!</definedName>
    <definedName name="BAREA2">#REF!</definedName>
    <definedName name="BAREA3" localSheetId="0">#REF!</definedName>
    <definedName name="BAREA3">#REF!</definedName>
    <definedName name="BAREA4" localSheetId="0">#REF!</definedName>
    <definedName name="BAREA4">#REF!</definedName>
    <definedName name="BAREA5" localSheetId="0">#REF!</definedName>
    <definedName name="BAREA5">#REF!</definedName>
    <definedName name="BAREA6" localSheetId="0">#REF!</definedName>
    <definedName name="BAREA6">#REF!</definedName>
    <definedName name="BAREA7" localSheetId="0">#REF!</definedName>
    <definedName name="BAREA7">#REF!</definedName>
    <definedName name="BAREA8" localSheetId="0">#REF!</definedName>
    <definedName name="BAREA8">#REF!</definedName>
    <definedName name="BARRAMANSA" localSheetId="0">#REF!</definedName>
    <definedName name="BARRAMANSA">#REF!</definedName>
    <definedName name="BBB">#REF!</definedName>
    <definedName name="BCUM" localSheetId="0">#REF!</definedName>
    <definedName name="BCUM">#REF!</definedName>
    <definedName name="BCUM1" localSheetId="0">#REF!</definedName>
    <definedName name="BCUM1">#REF!</definedName>
    <definedName name="BCUM2" localSheetId="0">#REF!</definedName>
    <definedName name="BCUM2">#REF!</definedName>
    <definedName name="BCUM3" localSheetId="0">#REF!</definedName>
    <definedName name="BCUM3">#REF!</definedName>
    <definedName name="BCUM4" localSheetId="0">#REF!</definedName>
    <definedName name="BCUM4">#REF!</definedName>
    <definedName name="BCUM5" localSheetId="0">#REF!</definedName>
    <definedName name="BCUM5">#REF!</definedName>
    <definedName name="BCUM6" localSheetId="0">#REF!</definedName>
    <definedName name="BCUM6">#REF!</definedName>
    <definedName name="BCUM7" localSheetId="0">#REF!</definedName>
    <definedName name="BCUM7">#REF!</definedName>
    <definedName name="BCUM8" localSheetId="0">#REF!</definedName>
    <definedName name="BCUM8">#REF!</definedName>
    <definedName name="bdi" localSheetId="0">#REF!</definedName>
    <definedName name="bdi">#REF!</definedName>
    <definedName name="BRASILIT__Consolidado" localSheetId="0">#REF!</definedName>
    <definedName name="BRASILIT__Consolidado">#REF!</definedName>
    <definedName name="BUD" localSheetId="0">#REF!</definedName>
    <definedName name="BUD">#REF!</definedName>
    <definedName name="budget99" localSheetId="0">#REF!</definedName>
    <definedName name="budget99">#REF!</definedName>
    <definedName name="cab" localSheetId="0">#REF!</definedName>
    <definedName name="cab">#REF!</definedName>
    <definedName name="CADASTRO" localSheetId="0">#REF!</definedName>
    <definedName name="CADASTRO">#REF!</definedName>
    <definedName name="CAETE" localSheetId="0">#REF!</definedName>
    <definedName name="CAETE">#REF!</definedName>
    <definedName name="Calc_Zf" localSheetId="0">#REF!</definedName>
    <definedName name="Calc_Zf">#REF!</definedName>
    <definedName name="Calc_Zi" localSheetId="0">#REF!</definedName>
    <definedName name="Calc_Zi">#REF!</definedName>
    <definedName name="Calcf_ConcentDBO" localSheetId="0">#REF!</definedName>
    <definedName name="Calcf_ConcentDBO">#REF!</definedName>
    <definedName name="Calcf_CorrecaoDBO" localSheetId="0">#REF!</definedName>
    <definedName name="Calcf_CorrecaoDBO">#REF!</definedName>
    <definedName name="Calci_ConcentDBO" localSheetId="0">#REF!</definedName>
    <definedName name="Calci_ConcentDBO">#REF!</definedName>
    <definedName name="Calci_CorrecaoDBO" localSheetId="0">#REF!</definedName>
    <definedName name="Calci_CorrecaoDBO">#REF!</definedName>
    <definedName name="Calci_temp" localSheetId="0">#REF!</definedName>
    <definedName name="Calci_temp">#REF!</definedName>
    <definedName name="Cargo" localSheetId="0">#REF!</definedName>
    <definedName name="Cargo">#REF!</definedName>
    <definedName name="CBUD" localSheetId="0">#REF!</definedName>
    <definedName name="CBUD">#REF!</definedName>
    <definedName name="CD" localSheetId="0">#REF!</definedName>
    <definedName name="CD">#REF!</definedName>
    <definedName name="Celular" localSheetId="0">#REF!</definedName>
    <definedName name="Celular">#REF!</definedName>
    <definedName name="cif" localSheetId="0">#REF!</definedName>
    <definedName name="cif">#REF!</definedName>
    <definedName name="çl" localSheetId="0">#REF!</definedName>
    <definedName name="çl">#REF!</definedName>
    <definedName name="cliente" localSheetId="0">#REF!</definedName>
    <definedName name="cliente">#REF!</definedName>
    <definedName name="COMERCIAL" localSheetId="0">#REF!</definedName>
    <definedName name="COMERCIAL">#REF!</definedName>
    <definedName name="COMPRIMENTOTUBOCL" localSheetId="0">#REF!</definedName>
    <definedName name="COMPRIMENTOTUBOCL">#REF!</definedName>
    <definedName name="contabilidade" localSheetId="0">#REF!</definedName>
    <definedName name="contabilidade">#REF!</definedName>
    <definedName name="CP" localSheetId="0">#REF!</definedName>
    <definedName name="CP">#REF!</definedName>
    <definedName name="CRBE" localSheetId="0">#REF!</definedName>
    <definedName name="CRBE">#REF!</definedName>
    <definedName name="CS" localSheetId="0">#REF!</definedName>
    <definedName name="CS">#REF!</definedName>
    <definedName name="CT" localSheetId="0">#REF!</definedName>
    <definedName name="CT">#REF!</definedName>
    <definedName name="dasd" localSheetId="0">#REF!</definedName>
    <definedName name="dasd">#REF!</definedName>
    <definedName name="Data" localSheetId="0">#REF!</definedName>
    <definedName name="Data">#REF!</definedName>
    <definedName name="Data_primeiro_pagamento" localSheetId="0">#REF!</definedName>
    <definedName name="Data_primeiro_pagamento">#REF!</definedName>
    <definedName name="dataabertura" localSheetId="0">#REF!</definedName>
    <definedName name="dataabertura">#REF!</definedName>
    <definedName name="DataBase" localSheetId="0">#REF!</definedName>
    <definedName name="DataBase">#REF!</definedName>
    <definedName name="DB_ORCAMENTO" localSheetId="0">#REF!</definedName>
    <definedName name="DB_ORCAMENTO">#REF!</definedName>
    <definedName name="delegacao" localSheetId="0">#REF!</definedName>
    <definedName name="delegacao">#REF!</definedName>
    <definedName name="DELEGAÇÃO" localSheetId="0">#REF!</definedName>
    <definedName name="DELEGAÇÃO">#REF!</definedName>
    <definedName name="DEM" localSheetId="0">#REF!</definedName>
    <definedName name="DEM">#REF!</definedName>
    <definedName name="DESCRIÇÃO" localSheetId="0">#REF!</definedName>
    <definedName name="DESCRIÇÃO">#REF!</definedName>
    <definedName name="DEZEMBRO" localSheetId="0">#REF!</definedName>
    <definedName name="DEZEMBRO">#REF!</definedName>
    <definedName name="DIA" localSheetId="0">#REF!</definedName>
    <definedName name="DIA">#REF!</definedName>
    <definedName name="Dim_PavCod" localSheetId="0">#REF!</definedName>
    <definedName name="Dim_PavCod">#REF!</definedName>
    <definedName name="Dim_PavNome" localSheetId="0">#REF!</definedName>
    <definedName name="Dim_PavNome">#REF!</definedName>
    <definedName name="Dim_PavPadrao" localSheetId="0">#REF!</definedName>
    <definedName name="Dim_PavPadrao">#REF!</definedName>
    <definedName name="dircomercial" localSheetId="0">#REF!</definedName>
    <definedName name="dircomercial">#REF!</definedName>
    <definedName name="dirfinanc" localSheetId="0">#REF!</definedName>
    <definedName name="dirfinanc">#REF!</definedName>
    <definedName name="dirgeral" localSheetId="0">#REF!</definedName>
    <definedName name="dirgeral">#REF!</definedName>
    <definedName name="dirindustrial" localSheetId="0">#REF!</definedName>
    <definedName name="dirindustrial">#REF!</definedName>
    <definedName name="DRE" localSheetId="0">#REF!</definedName>
    <definedName name="DRE">#REF!</definedName>
    <definedName name="DRI" localSheetId="0">#REF!</definedName>
    <definedName name="DRI">#REF!</definedName>
    <definedName name="dsad" localSheetId="0">#REF!</definedName>
    <definedName name="dsad">#REF!</definedName>
    <definedName name="e" localSheetId="0">#REF!</definedName>
    <definedName name="e">#REF!</definedName>
    <definedName name="email" localSheetId="0">#REF!</definedName>
    <definedName name="email">#REF!</definedName>
    <definedName name="escritorioRio" localSheetId="0">#REF!</definedName>
    <definedName name="escritorioRio">#REF!</definedName>
    <definedName name="EtapaAtual" localSheetId="0">#REF!</definedName>
    <definedName name="EtapaAtual">#REF!</definedName>
    <definedName name="EURO" localSheetId="0">#REF!</definedName>
    <definedName name="EURO">#REF!</definedName>
    <definedName name="EV" localSheetId="0">#REF!</definedName>
    <definedName name="EV">#REF!</definedName>
    <definedName name="EVOLUTION_DES_ROI">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5" localSheetId="0">#REF!</definedName>
    <definedName name="Excel_BuiltIn_Print_Area_1_5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1" localSheetId="0">#REF!</definedName>
    <definedName name="Excel_BuiltIn_Print_Area_21">#REF!</definedName>
    <definedName name="Excel_BuiltIn_Print_Area_22" localSheetId="0">#REF!</definedName>
    <definedName name="Excel_BuiltIn_Print_Area_22">#REF!</definedName>
    <definedName name="Excel_BuiltIn_Print_Area_24" localSheetId="0">#REF!</definedName>
    <definedName name="Excel_BuiltIn_Print_Area_24">#REF!</definedName>
    <definedName name="Excel_BuiltIn_Print_Area_26" localSheetId="0">#REF!</definedName>
    <definedName name="Excel_BuiltIn_Print_Area_26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5" localSheetId="0">#REF!</definedName>
    <definedName name="Excel_BuiltIn_Print_Area_35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4_1_1" localSheetId="0">#REF!</definedName>
    <definedName name="Excel_BuiltIn_Print_Area_4_1_1">#REF!</definedName>
    <definedName name="Excel_BuiltIn_Print_Area_4_1_1_5" localSheetId="0">#REF!</definedName>
    <definedName name="Excel_BuiltIn_Print_Area_4_1_1_5">#REF!</definedName>
    <definedName name="Excel_BuiltIn_Print_Area_4_1_5" localSheetId="0">#REF!</definedName>
    <definedName name="Excel_BuiltIn_Print_Area_4_1_5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5_1_1" localSheetId="0">#REF!</definedName>
    <definedName name="Excel_BuiltIn_Print_Area_5_1_1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35" localSheetId="0">#REF!</definedName>
    <definedName name="Excel_BuiltIn_Print_Titles_35">#REF!</definedName>
    <definedName name="Excel_BuiltIn_Print_Titles_4" localSheetId="0">#REF!</definedName>
    <definedName name="Excel_BuiltIn_Print_Titles_4">#REF!</definedName>
    <definedName name="Excel_BuiltIn_Print_Titles_5" localSheetId="0">#REF!</definedName>
    <definedName name="Excel_BuiltIn_Print_Titles_5">#REF!</definedName>
    <definedName name="Excel_BuiltIn_Print_Titles_6_1" localSheetId="0">#REF!</definedName>
    <definedName name="Excel_BuiltIn_Print_Titles_6_1">#REF!</definedName>
    <definedName name="Excel_BuiltIn_Print_Titles_6_1_1" localSheetId="0">#REF!</definedName>
    <definedName name="Excel_BuiltIn_Print_Titles_6_1_1">#REF!</definedName>
    <definedName name="exportaçao" localSheetId="0">#REF!</definedName>
    <definedName name="exportaçao">#REF!</definedName>
    <definedName name="F" localSheetId="0">#REF!</definedName>
    <definedName name="F">#REF!</definedName>
    <definedName name="fax" localSheetId="0">#REF!</definedName>
    <definedName name="fax">#REF!</definedName>
    <definedName name="FEVEREIRO" localSheetId="0">#REF!</definedName>
    <definedName name="FEVEREIRO">#REF!</definedName>
    <definedName name="filialargent" localSheetId="0">#REF!</definedName>
    <definedName name="filialargent">#REF!</definedName>
    <definedName name="formaenvio" localSheetId="0">#REF!</definedName>
    <definedName name="formaenvio">#REF!</definedName>
    <definedName name="FOSSA">#REF!</definedName>
    <definedName name="IC" localSheetId="0">#REF!</definedName>
    <definedName name="IC">#REF!</definedName>
    <definedName name="IGUAIS" localSheetId="0">#REF!</definedName>
    <definedName name="IGUAIS">#REF!</definedName>
    <definedName name="iiii">#REF!</definedName>
    <definedName name="IMPR" localSheetId="0">#REF!</definedName>
    <definedName name="IMPR">#REF!</definedName>
    <definedName name="IMPR1" localSheetId="0">#REF!</definedName>
    <definedName name="IMPR1">#REF!</definedName>
    <definedName name="INDICE_DE" localSheetId="0">#REF!</definedName>
    <definedName name="INDICE_DE">#REF!</definedName>
    <definedName name="INDMOIS" localSheetId="0">#REF!</definedName>
    <definedName name="INDMOIS">#REF!</definedName>
    <definedName name="INDRESM1" localSheetId="0">#REF!</definedName>
    <definedName name="INDRESM1">#REF!</definedName>
    <definedName name="interessement" localSheetId="0">#REF!</definedName>
    <definedName name="interessement">#REF!</definedName>
    <definedName name="IS" localSheetId="0">#REF!</definedName>
    <definedName name="IS">#REF!</definedName>
    <definedName name="ITEM" localSheetId="0">#REF!</definedName>
    <definedName name="ITEM">#REF!</definedName>
    <definedName name="JANEIRO" localSheetId="0">#REF!</definedName>
    <definedName name="JANEIRO">#REF!</definedName>
    <definedName name="juin" localSheetId="0">#REF!</definedName>
    <definedName name="juin">#REF!</definedName>
    <definedName name="JULHO" localSheetId="0">#REF!</definedName>
    <definedName name="JULHO">#REF!</definedName>
    <definedName name="JUNHO" localSheetId="0">#REF!</definedName>
    <definedName name="JUNHO">#REF!</definedName>
    <definedName name="Juros_acumulados_antes_do_pagamento1" localSheetId="0">#REF!</definedName>
    <definedName name="Juros_acumulados_antes_do_pagamento1">#REF!</definedName>
    <definedName name="KSAB" localSheetId="0">#REF!</definedName>
    <definedName name="KSAB">#REF!</definedName>
    <definedName name="lat" localSheetId="0">#REF!</definedName>
    <definedName name="lat">#REF!</definedName>
    <definedName name="LB" localSheetId="0">#REF!</definedName>
    <definedName name="LB">#REF!</definedName>
    <definedName name="MACROS" localSheetId="0">#REF!</definedName>
    <definedName name="MACROS">#REF!</definedName>
    <definedName name="mai" localSheetId="0">#REF!</definedName>
    <definedName name="mai">#REF!</definedName>
    <definedName name="MAIO" localSheetId="0">#REF!</definedName>
    <definedName name="MAIO">#REF!</definedName>
    <definedName name="MAIORES" localSheetId="0">#REF!</definedName>
    <definedName name="MAIORES">#REF!</definedName>
    <definedName name="MARCO" localSheetId="0">#REF!</definedName>
    <definedName name="MARCO">#REF!</definedName>
    <definedName name="MAT">#REF!</definedName>
    <definedName name="MENORES" localSheetId="0">#REF!</definedName>
    <definedName name="MENORES">#REF!</definedName>
    <definedName name="MENSAGEM" localSheetId="0">#REF!</definedName>
    <definedName name="MENSAGEM">#REF!</definedName>
    <definedName name="Meu" localSheetId="0">#REF!</definedName>
    <definedName name="Meu">#REF!</definedName>
    <definedName name="mktvalv" localSheetId="0">#REF!</definedName>
    <definedName name="mktvalv">#REF!</definedName>
    <definedName name="MOIS" localSheetId="0">#REF!</definedName>
    <definedName name="MOIS">#REF!</definedName>
    <definedName name="no_société" localSheetId="0">#REF!</definedName>
    <definedName name="no_société">#REF!</definedName>
    <definedName name="NOVEMBRO" localSheetId="0">#REF!</definedName>
    <definedName name="NOVEMBRO">#REF!</definedName>
    <definedName name="nproposta" localSheetId="0">#REF!</definedName>
    <definedName name="nproposta">#REF!</definedName>
    <definedName name="OAE" localSheetId="0">#REF!</definedName>
    <definedName name="OAE">#REF!</definedName>
    <definedName name="obra" localSheetId="0">#REF!</definedName>
    <definedName name="obra">#REF!</definedName>
    <definedName name="OPCAO" localSheetId="0">#REF!</definedName>
    <definedName name="OPCAO">#REF!</definedName>
    <definedName name="Orca_AdTq" localSheetId="0">#REF!</definedName>
    <definedName name="Orca_AdTq">#REF!</definedName>
    <definedName name="Orca_Aterro" localSheetId="0">#REF!</definedName>
    <definedName name="Orca_Aterro">#REF!</definedName>
    <definedName name="Orca_CalcPav" localSheetId="0">#REF!</definedName>
    <definedName name="Orca_CalcPav">#REF!</definedName>
    <definedName name="Orca_Codigo" localSheetId="0">#REF!</definedName>
    <definedName name="Orca_Codigo">#REF!</definedName>
    <definedName name="Orca_Controle" localSheetId="0">#REF!</definedName>
    <definedName name="Orca_Controle">#REF!</definedName>
    <definedName name="Orca_DrenoBrita" localSheetId="0">#REF!</definedName>
    <definedName name="Orca_DrenoBrita">#REF!</definedName>
    <definedName name="Orca_Elemento1" localSheetId="0">#REF!</definedName>
    <definedName name="Orca_Elemento1">#REF!</definedName>
    <definedName name="Orca_Elemento2" localSheetId="0">#REF!</definedName>
    <definedName name="Orca_Elemento2">#REF!</definedName>
    <definedName name="Orca_Elemento3" localSheetId="0">#REF!</definedName>
    <definedName name="Orca_Elemento3">#REF!</definedName>
    <definedName name="Orca_Elemento4" localSheetId="0">#REF!</definedName>
    <definedName name="Orca_Elemento4">#REF!</definedName>
    <definedName name="Orca_Elemento5" localSheetId="0">#REF!</definedName>
    <definedName name="Orca_Elemento5">#REF!</definedName>
    <definedName name="Orca_Elemento6" localSheetId="0">#REF!</definedName>
    <definedName name="Orca_Elemento6">#REF!</definedName>
    <definedName name="Orca_Elemento7" localSheetId="0">#REF!</definedName>
    <definedName name="Orca_Elemento7">#REF!</definedName>
    <definedName name="Orca_Elemento8" localSheetId="0">#REF!</definedName>
    <definedName name="Orca_Elemento8">#REF!</definedName>
    <definedName name="Orca_ElementoAd1" localSheetId="0">#REF!</definedName>
    <definedName name="Orca_ElementoAd1">#REF!</definedName>
    <definedName name="Orca_ElementoAd2" localSheetId="0">#REF!</definedName>
    <definedName name="Orca_ElementoAd2">#REF!</definedName>
    <definedName name="Orca_ElementoAd3" localSheetId="0">#REF!</definedName>
    <definedName name="Orca_ElementoAd3">#REF!</definedName>
    <definedName name="Orca_ElementoAd4" localSheetId="0">#REF!</definedName>
    <definedName name="Orca_ElementoAd4">#REF!</definedName>
    <definedName name="Orca_ElementoAd5" localSheetId="0">#REF!</definedName>
    <definedName name="Orca_ElementoAd5">#REF!</definedName>
    <definedName name="Orca_ElementoAd6" localSheetId="0">#REF!</definedName>
    <definedName name="Orca_ElementoAd6">#REF!</definedName>
    <definedName name="Orca_ElementoAd7" localSheetId="0">#REF!</definedName>
    <definedName name="Orca_ElementoAd7">#REF!</definedName>
    <definedName name="Orca_ElementoAd8" localSheetId="0">#REF!</definedName>
    <definedName name="Orca_ElementoAd8">#REF!</definedName>
    <definedName name="Orca_Esc1" localSheetId="0">#REF!</definedName>
    <definedName name="Orca_Esc1">#REF!</definedName>
    <definedName name="Orca_Esc2" localSheetId="0">#REF!</definedName>
    <definedName name="Orca_Esc2">#REF!</definedName>
    <definedName name="Orca_Esc3" localSheetId="0">#REF!</definedName>
    <definedName name="Orca_Esc3">#REF!</definedName>
    <definedName name="Orca_Esc4" localSheetId="0">#REF!</definedName>
    <definedName name="Orca_Esc4">#REF!</definedName>
    <definedName name="Orca_Esc5" localSheetId="0">#REF!</definedName>
    <definedName name="Orca_Esc5">#REF!</definedName>
    <definedName name="Orca_EscAgua" localSheetId="0">#REF!</definedName>
    <definedName name="Orca_EscAgua">#REF!</definedName>
    <definedName name="Orca_EscCont" localSheetId="0">#REF!</definedName>
    <definedName name="Orca_EscCont">#REF!</definedName>
    <definedName name="Orca_EscDesc" localSheetId="0">#REF!</definedName>
    <definedName name="Orca_EscDesc">#REF!</definedName>
    <definedName name="Orca_EscMan" localSheetId="0">#REF!</definedName>
    <definedName name="Orca_EscMan">#REF!</definedName>
    <definedName name="Orca_EscMec" localSheetId="0">#REF!</definedName>
    <definedName name="Orca_EscMec">#REF!</definedName>
    <definedName name="Orca_EscMet1" localSheetId="0">#REF!</definedName>
    <definedName name="Orca_EscMet1">#REF!</definedName>
    <definedName name="Orca_EscMet2" localSheetId="0">#REF!</definedName>
    <definedName name="Orca_EscMet2">#REF!</definedName>
    <definedName name="Orca_EscMet3" localSheetId="0">#REF!</definedName>
    <definedName name="Orca_EscMet3">#REF!</definedName>
    <definedName name="Orca_EscPont" localSheetId="0">#REF!</definedName>
    <definedName name="Orca_EscPont">#REF!</definedName>
    <definedName name="Orca_EscRocha" localSheetId="0">#REF!</definedName>
    <definedName name="Orca_EscRocha">#REF!</definedName>
    <definedName name="Orca_EscSeco" localSheetId="0">#REF!</definedName>
    <definedName name="Orca_EscSeco">#REF!</definedName>
    <definedName name="Orca_EscTotal" localSheetId="0">#REF!</definedName>
    <definedName name="Orca_EscTotal">#REF!</definedName>
    <definedName name="orca_extensao" localSheetId="0">#REF!</definedName>
    <definedName name="orca_extensao">#REF!</definedName>
    <definedName name="Orca_LargVala" localSheetId="0">#REF!</definedName>
    <definedName name="Orca_LargVala">#REF!</definedName>
    <definedName name="Orca_MediaH" localSheetId="0">#REF!</definedName>
    <definedName name="Orca_MediaH">#REF!</definedName>
    <definedName name="Orca_MediaPM" localSheetId="0">#REF!</definedName>
    <definedName name="Orca_MediaPM">#REF!</definedName>
    <definedName name="Orca_Nivelamento" localSheetId="0">#REF!</definedName>
    <definedName name="Orca_Nivelamento">#REF!</definedName>
    <definedName name="Orca_Numeracao" localSheetId="0">#REF!</definedName>
    <definedName name="Orca_Numeracao">#REF!</definedName>
    <definedName name="Orca_Pav1" localSheetId="0">#REF!</definedName>
    <definedName name="Orca_Pav1">#REF!</definedName>
    <definedName name="Orca_Pav2" localSheetId="0">#REF!</definedName>
    <definedName name="Orca_Pav2">#REF!</definedName>
    <definedName name="Orca_Pav3" localSheetId="0">#REF!</definedName>
    <definedName name="Orca_Pav3">#REF!</definedName>
    <definedName name="Orca_Pav4" localSheetId="0">#REF!</definedName>
    <definedName name="Orca_Pav4">#REF!</definedName>
    <definedName name="Orca_Pav5" localSheetId="0">#REF!</definedName>
    <definedName name="Orca_Pav5">#REF!</definedName>
    <definedName name="Orca_Pav6" localSheetId="0">#REF!</definedName>
    <definedName name="Orca_Pav6">#REF!</definedName>
    <definedName name="Orca_Pav7" localSheetId="0">#REF!</definedName>
    <definedName name="Orca_Pav7">#REF!</definedName>
    <definedName name="Orca_Pav8" localSheetId="0">#REF!</definedName>
    <definedName name="Orca_Pav8">#REF!</definedName>
    <definedName name="Orca_Pav9" localSheetId="0">#REF!</definedName>
    <definedName name="Orca_Pav9">#REF!</definedName>
    <definedName name="Orca_PavLimpeza" localSheetId="0">#REF!</definedName>
    <definedName name="Orca_PavLimpeza">#REF!</definedName>
    <definedName name="Orca_Pl01" localSheetId="0">#REF!</definedName>
    <definedName name="Orca_Pl01">#REF!</definedName>
    <definedName name="Orca_Pl02" localSheetId="0">#REF!</definedName>
    <definedName name="Orca_Pl02">#REF!</definedName>
    <definedName name="Orca_Pl03" localSheetId="0">#REF!</definedName>
    <definedName name="Orca_Pl03">#REF!</definedName>
    <definedName name="Orca_Pl04" localSheetId="0">#REF!</definedName>
    <definedName name="Orca_Pl04">#REF!</definedName>
    <definedName name="Orca_Pl05" localSheetId="0">#REF!</definedName>
    <definedName name="Orca_Pl05">#REF!</definedName>
    <definedName name="Orca_Pl06" localSheetId="0">#REF!</definedName>
    <definedName name="Orca_Pl06">#REF!</definedName>
    <definedName name="Orca_PlPav" localSheetId="0">#REF!</definedName>
    <definedName name="Orca_PlPav">#REF!</definedName>
    <definedName name="Orca_PM" localSheetId="0">#REF!</definedName>
    <definedName name="Orca_PM">#REF!</definedName>
    <definedName name="Orca_PrecoTot" localSheetId="0">#REF!</definedName>
    <definedName name="Orca_PrecoTot">#REF!</definedName>
    <definedName name="Orca_PrecoUn" localSheetId="0">#REF!</definedName>
    <definedName name="Orca_PrecoUn">#REF!</definedName>
    <definedName name="Orca_QtdTq" localSheetId="0">#REF!</definedName>
    <definedName name="Orca_QtdTq">#REF!</definedName>
    <definedName name="Orca_Quant" localSheetId="0">#REF!</definedName>
    <definedName name="Orca_Quant">#REF!</definedName>
    <definedName name="Orca_QuantInf" localSheetId="0">#REF!</definedName>
    <definedName name="Orca_QuantInf">#REF!</definedName>
    <definedName name="Orca_Total" localSheetId="0">#REF!</definedName>
    <definedName name="Orca_Total">#REF!</definedName>
    <definedName name="Orca_Unidade" localSheetId="0">#REF!</definedName>
    <definedName name="Orca_Unidade">#REF!</definedName>
    <definedName name="Orca_VolTubo" localSheetId="0">#REF!</definedName>
    <definedName name="Orca_VolTubo">#REF!</definedName>
    <definedName name="OUTUBRO" localSheetId="0">#REF!</definedName>
    <definedName name="OUTUBRO">#REF!</definedName>
    <definedName name="P03X" localSheetId="0">#REF!</definedName>
    <definedName name="P03X">#REF!</definedName>
    <definedName name="Pagamentos_por_ano" localSheetId="0">#REF!</definedName>
    <definedName name="Pagamentos_por_ano">#REF!</definedName>
    <definedName name="PART.PLAN" localSheetId="0">#REF!</definedName>
    <definedName name="PART.PLAN">#REF!</definedName>
    <definedName name="partbudget99" localSheetId="0">#REF!</definedName>
    <definedName name="partbudget99">#REF!</definedName>
    <definedName name="PAV" localSheetId="0">#REF!</definedName>
    <definedName name="PAV">#REF!</definedName>
    <definedName name="Período_em_anos" localSheetId="0">#REF!</definedName>
    <definedName name="Período_em_anos">#REF!</definedName>
    <definedName name="PLAN" localSheetId="0">#REF!</definedName>
    <definedName name="PLAN">#REF!</definedName>
    <definedName name="plan1">#REF!</definedName>
    <definedName name="PLANILHA_COMPARATIVA" localSheetId="0">#REF!</definedName>
    <definedName name="PLANILHA_COMPARATIVA">#REF!</definedName>
    <definedName name="PLANILHA_COMPARATIVA1" localSheetId="0">#REF!</definedName>
    <definedName name="PLANILHA_COMPARATIVA1">#REF!</definedName>
    <definedName name="PlanilhaABNT" localSheetId="0">#REF!</definedName>
    <definedName name="PlanilhaABNT">#REF!</definedName>
    <definedName name="PlanilhaABNTFat" localSheetId="0">#REF!</definedName>
    <definedName name="PlanilhaABNTFat">#REF!</definedName>
    <definedName name="PlanilhaABNTFat1" localSheetId="0">#REF!</definedName>
    <definedName name="PlanilhaABNTFat1">#REF!</definedName>
    <definedName name="PlanilhaABNTFat2" localSheetId="0">#REF!</definedName>
    <definedName name="PlanilhaABNTFat2">#REF!</definedName>
    <definedName name="PlanilhaABNTFat3" localSheetId="0">#REF!</definedName>
    <definedName name="PlanilhaABNTFat3">#REF!</definedName>
    <definedName name="PlanilhaABNTFat4" localSheetId="0">#REF!</definedName>
    <definedName name="PlanilhaABNTFat4">#REF!</definedName>
    <definedName name="PlanilhaCopasa" localSheetId="0">#REF!</definedName>
    <definedName name="PlanilhaCopasa">#REF!</definedName>
    <definedName name="PlanilhaEscoramento" localSheetId="0">#REF!</definedName>
    <definedName name="PlanilhaEscoramento">#REF!</definedName>
    <definedName name="PlanilhaEscoramento2" localSheetId="0">#REF!</definedName>
    <definedName name="PlanilhaEscoramento2">#REF!</definedName>
    <definedName name="PlanilhaInfiltracao" localSheetId="0">#REF!</definedName>
    <definedName name="PlanilhaInfiltracao">#REF!</definedName>
    <definedName name="PlanilhaMaterial" localSheetId="0">#REF!</definedName>
    <definedName name="PlanilhaMaterial">#REF!</definedName>
    <definedName name="PlanilhaNomesMateriais" localSheetId="0">#REF!</definedName>
    <definedName name="PlanilhaNomesMateriais">#REF!</definedName>
    <definedName name="PlanilhaOrcaPreco" localSheetId="0">#REF!</definedName>
    <definedName name="PlanilhaOrcaPreco">#REF!</definedName>
    <definedName name="PlanilhaPavimento" localSheetId="0">#REF!</definedName>
    <definedName name="PlanilhaPavimento">#REF!</definedName>
    <definedName name="PlanilhaQM" localSheetId="0">#REF!</definedName>
    <definedName name="PlanilhaQM">#REF!</definedName>
    <definedName name="PlanilhaTipoPoco" localSheetId="0">#REF!</definedName>
    <definedName name="PlanilhaTipoPoco">#REF!</definedName>
    <definedName name="Prazo" localSheetId="0">#REF!</definedName>
    <definedName name="Prazo">#REF!</definedName>
    <definedName name="PRE" localSheetId="0">#REF!</definedName>
    <definedName name="PRE">#REF!</definedName>
    <definedName name="PRECO" localSheetId="0">#REF!</definedName>
    <definedName name="PRECO">#REF!</definedName>
    <definedName name="PREÇO" localSheetId="0">#REF!</definedName>
    <definedName name="PREÇO">#REF!</definedName>
    <definedName name="Preço_Unit_Chácaras" localSheetId="0">#REF!</definedName>
    <definedName name="Preço_Unit_Chácaras">#REF!</definedName>
    <definedName name="preçofinalcl" localSheetId="0">#REF!</definedName>
    <definedName name="preçofinalcl">#REF!</definedName>
    <definedName name="preçofinalpb" localSheetId="0">#REF!</definedName>
    <definedName name="preçofinalpb">#REF!</definedName>
    <definedName name="Print" localSheetId="0">#REF!</definedName>
    <definedName name="Print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V" localSheetId="0">#REF!</definedName>
    <definedName name="PV">#REF!</definedName>
    <definedName name="QTDADE" localSheetId="0">#REF!</definedName>
    <definedName name="QTDADE">#REF!</definedName>
    <definedName name="QtdeJuntasParaHastes" localSheetId="0">#REF!</definedName>
    <definedName name="QtdeJuntasParaHastes">#REF!</definedName>
    <definedName name="QUADRO_RESUMO_Grupo" localSheetId="0">#REF!</definedName>
    <definedName name="QUADRO_RESUMO_Grupo">#REF!</definedName>
    <definedName name="Quant_Calc" localSheetId="0">#REF!</definedName>
    <definedName name="Quant_Calc">#REF!</definedName>
    <definedName name="Quant_CalcEsc" localSheetId="0">#REF!</definedName>
    <definedName name="Quant_CalcEsc">#REF!</definedName>
    <definedName name="Quant_CalcProf" localSheetId="0">#REF!</definedName>
    <definedName name="Quant_CalcProf">#REF!</definedName>
    <definedName name="Quant_Chácaras" localSheetId="0">#REF!</definedName>
    <definedName name="Quant_Chácaras">#REF!</definedName>
    <definedName name="Quant_CodEsc" localSheetId="0">#REF!</definedName>
    <definedName name="Quant_CodEsc">#REF!</definedName>
    <definedName name="Quant_DrenoBrita" localSheetId="0">#REF!</definedName>
    <definedName name="Quant_DrenoBrita">#REF!</definedName>
    <definedName name="Quant_DrenoBritaPerc" localSheetId="0">#REF!</definedName>
    <definedName name="Quant_DrenoBritaPerc">#REF!</definedName>
    <definedName name="Quant_Esc" localSheetId="0">#REF!</definedName>
    <definedName name="Quant_Esc">#REF!</definedName>
    <definedName name="Quant_Escavacao" localSheetId="0">#REF!</definedName>
    <definedName name="Quant_Escavacao">#REF!</definedName>
    <definedName name="Quant_Escoramento" localSheetId="0">#REF!</definedName>
    <definedName name="Quant_Escoramento">#REF!</definedName>
    <definedName name="Quant_H" localSheetId="0">#REF!</definedName>
    <definedName name="Quant_H">#REF!</definedName>
    <definedName name="Quant_HBrita" localSheetId="0">#REF!</definedName>
    <definedName name="Quant_HBrita">#REF!</definedName>
    <definedName name="Quant_HBritaPerc" localSheetId="0">#REF!</definedName>
    <definedName name="Quant_HBritaPerc">#REF!</definedName>
    <definedName name="Quant_LargVala" localSheetId="0">#REF!</definedName>
    <definedName name="Quant_LargVala">#REF!</definedName>
    <definedName name="Quant_LimpezaAd" localSheetId="0">#REF!</definedName>
    <definedName name="Quant_LimpezaAd">#REF!</definedName>
    <definedName name="Quant_LimpezaPerc" localSheetId="0">#REF!</definedName>
    <definedName name="Quant_LimpezaPerc">#REF!</definedName>
    <definedName name="Quant_Nivelam" localSheetId="0">#REF!</definedName>
    <definedName name="Quant_Nivelam">#REF!</definedName>
    <definedName name="Quant_NormaVala" localSheetId="0">#REF!</definedName>
    <definedName name="Quant_NormaVala">#REF!</definedName>
    <definedName name="Quant_pavcod" localSheetId="0">#REF!</definedName>
    <definedName name="Quant_pavcod">#REF!</definedName>
    <definedName name="Quant_PavControle" localSheetId="0">#REF!</definedName>
    <definedName name="Quant_PavControle">#REF!</definedName>
    <definedName name="Quant_PavExt" localSheetId="0">#REF!</definedName>
    <definedName name="Quant_PavExt">#REF!</definedName>
    <definedName name="Quant_PavNome" localSheetId="0">#REF!</definedName>
    <definedName name="Quant_PavNome">#REF!</definedName>
    <definedName name="Quant_PavPadrao" localSheetId="0">#REF!</definedName>
    <definedName name="Quant_PavPadrao">#REF!</definedName>
    <definedName name="Quant_PavRecom" localSheetId="0">#REF!</definedName>
    <definedName name="Quant_PavRecom">#REF!</definedName>
    <definedName name="Quant_PL1.0" localSheetId="0">#REF!</definedName>
    <definedName name="Quant_PL1.0">#REF!</definedName>
    <definedName name="Quant_Pl1.2" localSheetId="0">#REF!</definedName>
    <definedName name="Quant_Pl1.2">#REF!</definedName>
    <definedName name="Quant_Pl1.3" localSheetId="0">#REF!</definedName>
    <definedName name="Quant_Pl1.3">#REF!</definedName>
    <definedName name="Quant_Pl1.6" localSheetId="0">#REF!</definedName>
    <definedName name="Quant_Pl1.6">#REF!</definedName>
    <definedName name="Quant_Pl1.8" localSheetId="0">#REF!</definedName>
    <definedName name="Quant_Pl1.8">#REF!</definedName>
    <definedName name="Quant_PlPav" localSheetId="0">#REF!</definedName>
    <definedName name="Quant_PlPav">#REF!</definedName>
    <definedName name="Quant_PM" localSheetId="0">#REF!</definedName>
    <definedName name="Quant_PM">#REF!</definedName>
    <definedName name="Quant_QtdPV" localSheetId="0">#REF!</definedName>
    <definedName name="Quant_QtdPV">#REF!</definedName>
    <definedName name="Quant_QtdPV1" localSheetId="0">#REF!</definedName>
    <definedName name="Quant_QtdPV1">#REF!</definedName>
    <definedName name="Quant_QtdPV2" localSheetId="0">#REF!</definedName>
    <definedName name="Quant_QtdPV2">#REF!</definedName>
    <definedName name="Quant_QtdTQ" localSheetId="0">#REF!</definedName>
    <definedName name="Quant_QtdTQ">#REF!</definedName>
    <definedName name="Quant_VolTubo" localSheetId="0">#REF!</definedName>
    <definedName name="Quant_VolTubo">#REF!</definedName>
    <definedName name="REAIS" localSheetId="0">#REF!</definedName>
    <definedName name="REAIS">#REF!</definedName>
    <definedName name="reaisreal" localSheetId="0">#REF!</definedName>
    <definedName name="reaisreal">#REF!</definedName>
    <definedName name="Receita_Chácaras" localSheetId="0">#REF!</definedName>
    <definedName name="Receita_Chácaras">#REF!</definedName>
    <definedName name="recursoshumanos" localSheetId="0">#REF!</definedName>
    <definedName name="recursoshumanos">#REF!</definedName>
    <definedName name="RESULTADO_CONSOLIDADO" localSheetId="0">#REF!</definedName>
    <definedName name="RESULTADO_CONSOLIDADO">#REF!</definedName>
    <definedName name="REV" localSheetId="0">#REF!</definedName>
    <definedName name="REV">#REF!</definedName>
    <definedName name="rr" localSheetId="0">#REF!</definedName>
    <definedName name="rr">#REF!</definedName>
    <definedName name="RVFM" localSheetId="0">#REF!</definedName>
    <definedName name="RVFM">#REF!</definedName>
    <definedName name="SAOPAULO" localSheetId="0">#REF!</definedName>
    <definedName name="SAOPAULO">#REF!</definedName>
    <definedName name="SEG" localSheetId="0">#REF!</definedName>
    <definedName name="SEG">#REF!</definedName>
    <definedName name="segurança" localSheetId="0">#REF!</definedName>
    <definedName name="segurança">#REF!</definedName>
    <definedName name="sept" localSheetId="0">#REF!</definedName>
    <definedName name="sept">#REF!</definedName>
    <definedName name="servauxiliares" localSheetId="0">#REF!</definedName>
    <definedName name="servauxiliares">#REF!</definedName>
    <definedName name="SETEMBRO" localSheetId="0">#REF!</definedName>
    <definedName name="SETEMBRO">#REF!</definedName>
    <definedName name="SI" localSheetId="0">#REF!</definedName>
    <definedName name="SI">#REF!</definedName>
    <definedName name="SIF" localSheetId="0">#REF!</definedName>
    <definedName name="SIF">#REF!</definedName>
    <definedName name="SIH" localSheetId="0">#REF!</definedName>
    <definedName name="SIH">#REF!</definedName>
    <definedName name="SIU" localSheetId="0">#REF!</definedName>
    <definedName name="SIU">#REF!</definedName>
    <definedName name="SIV" localSheetId="0">#REF!</definedName>
    <definedName name="SIV">#REF!</definedName>
    <definedName name="solve" localSheetId="0">#REF!</definedName>
    <definedName name="solve">#REF!</definedName>
    <definedName name="solver_opt" localSheetId="0">#REF!</definedName>
    <definedName name="solver_opt">#REF!</definedName>
    <definedName name="solver_tmp" localSheetId="0">#REF!</definedName>
    <definedName name="solver_tmp">#REF!</definedName>
    <definedName name="SPP" localSheetId="0">#REF!</definedName>
    <definedName name="SPP">#REF!</definedName>
    <definedName name="STS" localSheetId="0">#REF!</definedName>
    <definedName name="STS">#REF!</definedName>
    <definedName name="SUB_TRECHO" localSheetId="0">#REF!</definedName>
    <definedName name="SUB_TRECHO">#REF!</definedName>
    <definedName name="SUBTOTCPL" localSheetId="0">#REF!</definedName>
    <definedName name="SUBTOTCPL">#REF!</definedName>
    <definedName name="SUBTOTCPLE" localSheetId="0">#REF!</definedName>
    <definedName name="SUBTOTCPLE">#REF!</definedName>
    <definedName name="SUBTOTDRN" localSheetId="0">#REF!</definedName>
    <definedName name="SUBTOTDRN">#REF!</definedName>
    <definedName name="SUBTOTDRNE" localSheetId="0">#REF!</definedName>
    <definedName name="SUBTOTDRNE">#REF!</definedName>
    <definedName name="SUBTOTPAV" localSheetId="0">#REF!</definedName>
    <definedName name="SUBTOTPAV">#REF!</definedName>
    <definedName name="SUBTOTPAVE" localSheetId="0">#REF!</definedName>
    <definedName name="SUBTOTPAVE">#REF!</definedName>
    <definedName name="superintadmlog" localSheetId="0">#REF!</definedName>
    <definedName name="superintadmlog">#REF!</definedName>
    <definedName name="superintlogistica" localSheetId="0">#REF!</definedName>
    <definedName name="superintlogistica">#REF!</definedName>
    <definedName name="superintmkt" localSheetId="0">#REF!</definedName>
    <definedName name="superintmkt">#REF!</definedName>
    <definedName name="superintorgesist" localSheetId="0">#REF!</definedName>
    <definedName name="superintorgesist">#REF!</definedName>
    <definedName name="superintvendas" localSheetId="0">#REF!</definedName>
    <definedName name="superintvendas">#REF!</definedName>
    <definedName name="t_meso_2" localSheetId="0">#REF!</definedName>
    <definedName name="t_meso_2">#REF!</definedName>
    <definedName name="t_super_est_2" localSheetId="0">#REF!</definedName>
    <definedName name="t_super_est_2">#REF!</definedName>
    <definedName name="TABREC" localSheetId="0">#REF!</definedName>
    <definedName name="TABREC">#REF!</definedName>
    <definedName name="tel" localSheetId="0">#REF!</definedName>
    <definedName name="tel">#REF!</definedName>
    <definedName name="TESTE" localSheetId="0">#REF!</definedName>
    <definedName name="TESTE">#REF!</definedName>
    <definedName name="tot_infra_1" localSheetId="0">#REF!</definedName>
    <definedName name="tot_infra_1">#REF!</definedName>
    <definedName name="TOTAL_GERAL" localSheetId="0">#REF!</definedName>
    <definedName name="TOTAL_GERAL">#REF!</definedName>
    <definedName name="totalcomercial" localSheetId="0">#REF!</definedName>
    <definedName name="totalcomercial">#REF!</definedName>
    <definedName name="TOTALCRONOGRA" localSheetId="0">#REF!</definedName>
    <definedName name="TOTALCRONOGRA">#REF!</definedName>
    <definedName name="totaldirindustrial" localSheetId="0">#REF!</definedName>
    <definedName name="totaldirindustrial">#REF!</definedName>
    <definedName name="totalfinanceiro" localSheetId="0">#REF!</definedName>
    <definedName name="totalfinanceiro">#REF!</definedName>
    <definedName name="totallogistica" localSheetId="0">#REF!</definedName>
    <definedName name="totallogistica">#REF!</definedName>
    <definedName name="totalpi" localSheetId="0">#REF!</definedName>
    <definedName name="totalpi">#REF!</definedName>
    <definedName name="totalpir" localSheetId="0">#REF!</definedName>
    <definedName name="totalpir">#REF!</definedName>
    <definedName name="totalr" localSheetId="0">#REF!</definedName>
    <definedName name="totalr">#REF!</definedName>
    <definedName name="Toto">#REF!</definedName>
    <definedName name="TRP" localSheetId="0">#REF!</definedName>
    <definedName name="TRP">#REF!</definedName>
    <definedName name="Validade" localSheetId="0">#REF!</definedName>
    <definedName name="Validade">#REF!</definedName>
    <definedName name="VALOR" localSheetId="0">#REF!</definedName>
    <definedName name="VALOR">#REF!</definedName>
    <definedName name="Valor_Amf" localSheetId="0">#REF!</definedName>
    <definedName name="Valor_Amf">#REF!</definedName>
    <definedName name="Valor_Ami" localSheetId="0">#REF!</definedName>
    <definedName name="Valor_Ami">#REF!</definedName>
    <definedName name="Valor_Bmf" localSheetId="0">#REF!</definedName>
    <definedName name="Valor_Bmf">#REF!</definedName>
    <definedName name="Valor_Bmi" localSheetId="0">#REF!</definedName>
    <definedName name="Valor_Bmi">#REF!</definedName>
    <definedName name="Valor_Material" localSheetId="0">#REF!</definedName>
    <definedName name="Valor_Material">#REF!</definedName>
    <definedName name="Valor_MaterialCod" localSheetId="0">#REF!</definedName>
    <definedName name="Valor_MaterialCod">#REF!</definedName>
    <definedName name="Valor_MaterialPadrao" localSheetId="0">#REF!</definedName>
    <definedName name="Valor_MaterialPadrao">#REF!</definedName>
    <definedName name="Valor_Pmf" localSheetId="0">#REF!</definedName>
    <definedName name="Valor_Pmf">#REF!</definedName>
    <definedName name="Valor_Pmi" localSheetId="0">#REF!</definedName>
    <definedName name="Valor_Pmi">#REF!</definedName>
    <definedName name="Valor_QmfInf" localSheetId="0">#REF!</definedName>
    <definedName name="Valor_QmfInf">#REF!</definedName>
    <definedName name="Valor_QMIInf" localSheetId="0">#REF!</definedName>
    <definedName name="Valor_QMIInf">#REF!</definedName>
    <definedName name="Valor_rhf" localSheetId="0">#REF!</definedName>
    <definedName name="Valor_rhf">#REF!</definedName>
    <definedName name="Valor_rhi" localSheetId="0">#REF!</definedName>
    <definedName name="Valor_rhi">#REF!</definedName>
    <definedName name="Valor_tf" localSheetId="0">#REF!</definedName>
    <definedName name="Valor_tf">#REF!</definedName>
    <definedName name="Valor_ti" localSheetId="0">#REF!</definedName>
    <definedName name="Valor_ti">#REF!</definedName>
    <definedName name="Valor_yf" localSheetId="0">#REF!</definedName>
    <definedName name="Valor_yf">#REF!</definedName>
    <definedName name="Valor_yi" localSheetId="0">#REF!</definedName>
    <definedName name="Valor_yi">#REF!</definedName>
    <definedName name="Valor_Ym" localSheetId="0">#REF!</definedName>
    <definedName name="Valor_Ym">#REF!</definedName>
    <definedName name="Valor_Zf" localSheetId="0">#REF!</definedName>
    <definedName name="Valor_Zf">#REF!</definedName>
    <definedName name="Valor_Zi" localSheetId="0">#REF!</definedName>
    <definedName name="Valor_Zi">#REF!</definedName>
    <definedName name="ValorCotaJus" localSheetId="0">#REF!</definedName>
    <definedName name="ValorCotaJus">#REF!</definedName>
    <definedName name="ValorCotaJusEnt" localSheetId="0">#REF!</definedName>
    <definedName name="ValorCotaJusEnt">#REF!</definedName>
    <definedName name="ValorCotaJusSai" localSheetId="0">#REF!</definedName>
    <definedName name="ValorCotaJusSai">#REF!</definedName>
    <definedName name="ValorCotaJusTer" localSheetId="0">#REF!</definedName>
    <definedName name="ValorCotaJusTer">#REF!</definedName>
    <definedName name="ValorCotaMon" localSheetId="0">#REF!</definedName>
    <definedName name="ValorCotaMon">#REF!</definedName>
    <definedName name="ValorCotaMonEnt" localSheetId="0">#REF!</definedName>
    <definedName name="ValorCotaMonEnt">#REF!</definedName>
    <definedName name="ValorCotaMonSai" localSheetId="0">#REF!</definedName>
    <definedName name="ValorCotaMonSai">#REF!</definedName>
    <definedName name="ValorCotaMonTer" localSheetId="0">#REF!</definedName>
    <definedName name="ValorCotaMonTer">#REF!</definedName>
    <definedName name="ValorCTRCota" localSheetId="0">#REF!</definedName>
    <definedName name="ValorCTRCota">#REF!</definedName>
    <definedName name="ValorCTRExt" localSheetId="0">#REF!</definedName>
    <definedName name="ValorCTRExt">#REF!</definedName>
    <definedName name="ValorCTRObs" localSheetId="0">#REF!</definedName>
    <definedName name="ValorCTRObs">#REF!</definedName>
    <definedName name="ValorD" localSheetId="0">#REF!</definedName>
    <definedName name="ValorD">#REF!</definedName>
    <definedName name="ValorExtensao" localSheetId="0">#REF!</definedName>
    <definedName name="ValorExtensao">#REF!</definedName>
    <definedName name="ValorEXTf" localSheetId="0">#REF!</definedName>
    <definedName name="ValorEXTf">#REF!</definedName>
    <definedName name="ValorEXTi" localSheetId="0">#REF!</definedName>
    <definedName name="ValorEXTi">#REF!</definedName>
    <definedName name="ValorFROUDE" localSheetId="0">#REF!</definedName>
    <definedName name="ValorFROUDE">#REF!</definedName>
    <definedName name="ValorI" localSheetId="0">#REF!</definedName>
    <definedName name="ValorI">#REF!</definedName>
    <definedName name="ValorIInf" localSheetId="0">#REF!</definedName>
    <definedName name="ValorIInf">#REF!</definedName>
    <definedName name="ValorL" localSheetId="0">#REF!</definedName>
    <definedName name="ValorL">#REF!</definedName>
    <definedName name="ValorOBS" localSheetId="0">#REF!</definedName>
    <definedName name="ValorOBS">#REF!</definedName>
    <definedName name="ValorPVPJus" localSheetId="0">#REF!</definedName>
    <definedName name="ValorPVPJus">#REF!</definedName>
    <definedName name="ValorPVPMont" localSheetId="0">#REF!</definedName>
    <definedName name="ValorPVPMont">#REF!</definedName>
    <definedName name="ValorQfCon" localSheetId="0">#REF!</definedName>
    <definedName name="ValorQfCon">#REF!</definedName>
    <definedName name="ValorQfJus" localSheetId="0">#REF!</definedName>
    <definedName name="ValorQfJus">#REF!</definedName>
    <definedName name="ValorQfJusCalc" localSheetId="0">#REF!</definedName>
    <definedName name="ValorQfJusCalc">#REF!</definedName>
    <definedName name="ValorQfMar" localSheetId="0">#REF!</definedName>
    <definedName name="ValorQfMar">#REF!</definedName>
    <definedName name="ValorQfMon" localSheetId="0">#REF!</definedName>
    <definedName name="ValorQfMon">#REF!</definedName>
    <definedName name="ValorQfMonInf" localSheetId="0">#REF!</definedName>
    <definedName name="ValorQfMonInf">#REF!</definedName>
    <definedName name="ValorQiCon" localSheetId="0">#REF!</definedName>
    <definedName name="ValorQiCon">#REF!</definedName>
    <definedName name="ValorQiJus" localSheetId="0">#REF!</definedName>
    <definedName name="ValorQiJus">#REF!</definedName>
    <definedName name="ValorQiJusCalc" localSheetId="0">#REF!</definedName>
    <definedName name="ValorQiJusCalc">#REF!</definedName>
    <definedName name="ValorQiMar" localSheetId="0">#REF!</definedName>
    <definedName name="ValorQiMar">#REF!</definedName>
    <definedName name="ValorQiMon" localSheetId="0">#REF!</definedName>
    <definedName name="ValorQiMon">#REF!</definedName>
    <definedName name="ValorQiMonInf" localSheetId="0">#REF!</definedName>
    <definedName name="ValorQiMonInf">#REF!</definedName>
    <definedName name="ValorQMf" localSheetId="0">#REF!</definedName>
    <definedName name="ValorQMf">#REF!</definedName>
    <definedName name="ValorQMfBacia" localSheetId="0">#REF!</definedName>
    <definedName name="ValorQMfBacia">#REF!</definedName>
    <definedName name="ValorQMi" localSheetId="0">#REF!</definedName>
    <definedName name="ValorQMi">#REF!</definedName>
    <definedName name="ValorQMiBacia" localSheetId="0">#REF!</definedName>
    <definedName name="ValorQMiBacia">#REF!</definedName>
    <definedName name="ValorQMInfilt" localSheetId="0">#REF!</definedName>
    <definedName name="ValorQMInfilt">#REF!</definedName>
    <definedName name="ValorTGTQ" localSheetId="0">#REF!</definedName>
    <definedName name="ValorTGTQ">#REF!</definedName>
    <definedName name="ValorTipoMon" localSheetId="0">#REF!</definedName>
    <definedName name="ValorTipoMon">#REF!</definedName>
    <definedName name="ValorTRf" localSheetId="0">#REF!</definedName>
    <definedName name="ValorTRf">#REF!</definedName>
    <definedName name="ValorTRi" localSheetId="0">#REF!</definedName>
    <definedName name="ValorTRi">#REF!</definedName>
    <definedName name="ValorVcrf" localSheetId="0">#REF!</definedName>
    <definedName name="ValorVcrf">#REF!</definedName>
    <definedName name="ValorVf" localSheetId="0">#REF!</definedName>
    <definedName name="ValorVf">#REF!</definedName>
    <definedName name="ValorVi" localSheetId="0">#REF!</definedName>
    <definedName name="ValorVi">#REF!</definedName>
    <definedName name="ValorYfD" localSheetId="0">#REF!</definedName>
    <definedName name="ValorYfD">#REF!</definedName>
    <definedName name="ValorYiD" localSheetId="0">#REF!</definedName>
    <definedName name="ValorYiD">#REF!</definedName>
    <definedName name="VNDFM" localSheetId="0">#REF!</definedName>
    <definedName name="VNDFM">#REF!</definedName>
    <definedName name="VNDFM1" localSheetId="0">#REF!</definedName>
    <definedName name="VNDFM1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wrn.SOCIEDAD.">#REF!</definedName>
    <definedName name="x">#REF!</definedName>
    <definedName name="XXX" localSheetId="0">#REF!</definedName>
    <definedName name="XXX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C10" i="4" l="1"/>
  <c r="C8" i="4"/>
  <c r="C6" i="4"/>
  <c r="I27" i="1"/>
  <c r="I26" i="1"/>
  <c r="H26" i="1"/>
  <c r="A3" i="1"/>
  <c r="A2" i="4"/>
  <c r="H24" i="1"/>
  <c r="I24" i="1" s="1"/>
  <c r="H12" i="1"/>
  <c r="I12" i="1" s="1"/>
  <c r="H17" i="1"/>
  <c r="I17" i="1" s="1"/>
  <c r="H15" i="1"/>
  <c r="I15" i="1" s="1"/>
  <c r="H16" i="1" l="1"/>
  <c r="I16" i="1" s="1"/>
  <c r="H25" i="1"/>
  <c r="I25" i="1" s="1"/>
  <c r="B10" i="4"/>
  <c r="H11" i="1"/>
  <c r="I11" i="1" s="1"/>
  <c r="H10" i="1"/>
  <c r="I10" i="1" s="1"/>
  <c r="H9" i="1"/>
  <c r="I9" i="1" s="1"/>
  <c r="H21" i="1" l="1"/>
  <c r="I21" i="1" s="1"/>
  <c r="H22" i="1"/>
  <c r="I22" i="1" s="1"/>
  <c r="H23" i="1"/>
  <c r="H18" i="1"/>
  <c r="I18" i="1" s="1"/>
  <c r="I19" i="1" s="1"/>
  <c r="E8" i="4" l="1"/>
  <c r="I23" i="1"/>
  <c r="I28" i="1" s="1"/>
  <c r="E10" i="4" l="1"/>
  <c r="F10" i="4" s="1"/>
  <c r="G10" i="4" s="1"/>
  <c r="I14" i="1" l="1"/>
  <c r="I8" i="1" l="1"/>
  <c r="N44" i="1"/>
  <c r="B8" i="4" l="1"/>
  <c r="K72" i="1" l="1"/>
  <c r="K73" i="1" l="1"/>
  <c r="B6" i="4" l="1"/>
  <c r="E6" i="4" l="1"/>
  <c r="C13" i="4"/>
  <c r="D10" i="4" l="1"/>
  <c r="D8" i="4"/>
  <c r="F6" i="4"/>
  <c r="E13" i="4"/>
  <c r="D6" i="4"/>
  <c r="G6" i="4" l="1"/>
  <c r="G13" i="4" s="1"/>
  <c r="F13" i="4"/>
</calcChain>
</file>

<file path=xl/sharedStrings.xml><?xml version="1.0" encoding="utf-8"?>
<sst xmlns="http://schemas.openxmlformats.org/spreadsheetml/2006/main" count="206" uniqueCount="122">
  <si>
    <t>FOLHA Nº:</t>
  </si>
  <si>
    <t>(    )</t>
  </si>
  <si>
    <t>DIRETA</t>
  </si>
  <si>
    <t>( x )</t>
  </si>
  <si>
    <t>INDIRETA</t>
  </si>
  <si>
    <t>BDI</t>
  </si>
  <si>
    <t>ITEM</t>
  </si>
  <si>
    <t>FONTE</t>
  </si>
  <si>
    <t>CÓDIGO</t>
  </si>
  <si>
    <t>DESCRIÇÃO</t>
  </si>
  <si>
    <t>UNID</t>
  </si>
  <si>
    <t>QUANT</t>
  </si>
  <si>
    <t>PREÇO UNITÁRIO S/ BDI</t>
  </si>
  <si>
    <t>PREÇO UNITÁRIO C/ BDI</t>
  </si>
  <si>
    <t>PREÇO TOTAL</t>
  </si>
  <si>
    <t>1</t>
  </si>
  <si>
    <t>1.2</t>
  </si>
  <si>
    <t>K</t>
  </si>
  <si>
    <t>M²</t>
  </si>
  <si>
    <t>M</t>
  </si>
  <si>
    <t>2</t>
  </si>
  <si>
    <t>2.1</t>
  </si>
  <si>
    <t>ETAPAS</t>
  </si>
  <si>
    <t>Valor Total</t>
  </si>
  <si>
    <t>Mês 1</t>
  </si>
  <si>
    <t>Mês 2</t>
  </si>
  <si>
    <t>Mês 3</t>
  </si>
  <si>
    <t>TOTAL</t>
  </si>
  <si>
    <t>-</t>
  </si>
  <si>
    <t>CRONOGRAMA FISÍCO - FINANCEIRO</t>
  </si>
  <si>
    <r>
      <t>Assinatura</t>
    </r>
    <r>
      <rPr>
        <sz val="10"/>
        <rFont val="Calibri"/>
        <family val="2"/>
        <scheme val="minor"/>
      </rPr>
      <t xml:space="preserve">: </t>
    </r>
  </si>
  <si>
    <t>SUB TOTAL</t>
  </si>
  <si>
    <t>PLANILHA ORÇAMENTARIA</t>
  </si>
  <si>
    <t>FORMA DE EXECUÇÃO: INDIRETA</t>
  </si>
  <si>
    <t>2.2</t>
  </si>
  <si>
    <t xml:space="preserve">FONTE </t>
  </si>
  <si>
    <t xml:space="preserve">CODIGO </t>
  </si>
  <si>
    <t>2.3</t>
  </si>
  <si>
    <t>MÊS</t>
  </si>
  <si>
    <t>2.4</t>
  </si>
  <si>
    <t>ENCARREGADO GERAL DE OBRAS COM ENCARGOS COMPLEMENTARES</t>
  </si>
  <si>
    <t>% Etapa</t>
  </si>
  <si>
    <t>1.1</t>
  </si>
  <si>
    <t>SINAPI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</si>
  <si>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</si>
  <si>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250,00</t>
  </si>
  <si>
    <t>90777</t>
  </si>
  <si>
    <t>ENGENHEIRO CIVIL DE OBRA JUNIOR COM ENCARGOS COMPLEMENTARES</t>
  </si>
  <si>
    <t>H</t>
  </si>
  <si>
    <t>102,97</t>
  </si>
  <si>
    <t>1.3</t>
  </si>
  <si>
    <t>44,53</t>
  </si>
  <si>
    <t>ADIMINISTRAÇÃO</t>
  </si>
  <si>
    <t>SERVIÇOS INICIAIS</t>
  </si>
  <si>
    <t>M2</t>
  </si>
  <si>
    <t>M3</t>
  </si>
  <si>
    <t>SERVIÇOS COMPLEMENTARES</t>
  </si>
  <si>
    <t>SINAPI-I</t>
  </si>
  <si>
    <t xml:space="preserve">M2    </t>
  </si>
  <si>
    <t xml:space="preserve">PRAZO DE EXECUÇÃO: 90 DIAS </t>
  </si>
  <si>
    <t>3</t>
  </si>
  <si>
    <t>94279</t>
  </si>
  <si>
    <t>94281</t>
  </si>
  <si>
    <t>EXECUÇÃO DE SARJETA DE CONCRETO USINADO, MOLDADA  IN LOCO  EM TRECHO RETO, 30 CM BASE X 15 CM ALTURA. AF_01/2024</t>
  </si>
  <si>
    <t>ASSENTAMENTO DE GUIA (MEIO-FIO) EM TRECHO RETO, CONFECCIONADA EM CONCRETO PRÉ-FABRICADO, DIMENSÕES 39X6,5X6,5X19 CM (COMPRIMENTO X BASE INFERIOR X BASE SUPERIOR X ALTURA), PARA DELIMITAÇÃO DE JARDINS, PRAÇAS OU PASSEIOS. AF_01/2024 (INTERNO E EXTERNO)</t>
  </si>
  <si>
    <t>93588</t>
  </si>
  <si>
    <t>TRANSPORTE COM CAMINHÃO BASCULANTE DE 10 M³, EM VIA URBANA EM LEITO NATURAL (UNIDADE: M3XKM). AF_07/2020</t>
  </si>
  <si>
    <t>M3XKM</t>
  </si>
  <si>
    <t>LOCAL: "ALTO DA SANTA CRUZ"</t>
  </si>
  <si>
    <t>TABELA:  SINAPI 07/2024</t>
  </si>
  <si>
    <t>MEMÓRIAL DE CÁLCULO</t>
  </si>
  <si>
    <t>LOCAL: Acesso Alto da Santa Cruz)</t>
  </si>
  <si>
    <t>DATA: 20/03/2024</t>
  </si>
  <si>
    <t xml:space="preserve">ITEM </t>
  </si>
  <si>
    <t>REFERÊNCIA</t>
  </si>
  <si>
    <t>CODIGO</t>
  </si>
  <si>
    <t>QUANTITATIVOS</t>
  </si>
  <si>
    <t>MOVIMENTAÇÃO DE SOLO</t>
  </si>
  <si>
    <t>101114</t>
  </si>
  <si>
    <t>ESCAVAÇÃO HORIZONTAL EM SOLO DE 1A CATEGORIA COM TRATOR DE ESTEIRAS (100HP/LÂMINA: 2,19M3). AF_07/2020</t>
  </si>
  <si>
    <t>ACESSO ALTO SANTA CRUZ =CORTE (ÁREA 01 BASE CALCULO AUTOCAD 27,6M²*(1,0M+2,20M/2=1,6M)=44,16M³ + (ÁREA 02 BASE CALCULO AUTOCAD 9,16M²*(1,0M+0,89M0,50M/3=0,79M)=7,23M³ + ÁREA 03 27,28M²*(1,0M+1,0M+0,50M/3=0,83M)=22,73M³ + ÁREA 04 BASE CALCULO AUTOCAD 37,07M²*(0,60M+0,80M+0,50M+0,20M/5=0,54M)=20,01M³ (44,16M³+7,23M³+22,73M³+20,01M³ = 94,13M³)</t>
  </si>
  <si>
    <t>96386</t>
  </si>
  <si>
    <t>EXECUÇÃO E COMPACTAÇÃO DE ATERRO COM SOLO PREDOMINANTEMENTE ARENOSO - EXCLUSIVE SOLO, ESCAVAÇÃO, CARGA E TRANSPORTE. AF_11/2019</t>
  </si>
  <si>
    <t>ACESSO ALTO SANTA CRUZ =ATERRO - (AREA BASE DE CALCULO AUTOCAD 391,16M²) MEDIA ALTURA ATERRO 1,20M+1,20M+1,20M+1,30M+1,20M+1,20M+1,50M+1,50M+1,50M+1,50M+1,50M+1,50M+1,40M+1,50M+1,20M+1,20M+1,20M+1,10M=23,9M/18=1,32M) (391,16M²*1,32M)=516,33M³</t>
  </si>
  <si>
    <t>100973</t>
  </si>
  <si>
    <t>CARGA, MANOBRA E DESCARGA DE SOLOS E MATERIAIS GRANULARES EM CAMINHÃO BASCULANTE 6 M³ - CARGA COM PÁ CARREGADEIRA (CAÇAMBA DE 1,7 A 2,8 M³ / 128 HP) E DESCARGA LIVRE (UNIDADE: M3). AF_07/2020</t>
  </si>
  <si>
    <t>ACESSO ALTO SANTA CRUZ (ÁREA BASE CALCULO AUTOCAD 422,20M³*1,25 FATOR EMPOLAMENTO = 527,75M³)</t>
  </si>
  <si>
    <t>ACESSO ALTO SANTA CRUZ=(516,33M³ ÁREA DE ATERRO -94,13M³ JÁ ESCAVADO NO LOCAL) =(422,20M³*1,25 FATOR EMPOLAMENTO)=527,75M³*7KM=3.694,25M³KM)</t>
  </si>
  <si>
    <t>1.4</t>
  </si>
  <si>
    <t xml:space="preserve">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</si>
  <si>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     </t>
  </si>
  <si>
    <t>2.5</t>
  </si>
  <si>
    <t xml:space="preserve">PISO INDUSTRIAL EM CONCRETO ARMADO DE ACABAMENTO POLIDO, ESPESSURA 12 CM (CIMENTO QUEIMADO) (INCLUSO EXECUCAO)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</si>
  <si>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94992</t>
  </si>
  <si>
    <t>EXECUÇÃO DE PASSEIO (CALÇADA) OU PISO DE CONCRETO COM CONCRETO MOLDADO IN LOCO, FEITO EM OBRA, ACABAMENTO CONVENCIONAL, ESPESSURA 6 CM, ARMADO. AF_08/2022</t>
  </si>
  <si>
    <t>3.1</t>
  </si>
  <si>
    <t>3.2</t>
  </si>
  <si>
    <t>3.3</t>
  </si>
  <si>
    <t>3.4</t>
  </si>
  <si>
    <t>3.5</t>
  </si>
  <si>
    <t>OBRA:  PAVIMENTAÇÃO DE VIA PÚBLICA</t>
  </si>
  <si>
    <t>60,00 HORAS</t>
  </si>
  <si>
    <t>120,00 HORAS</t>
  </si>
  <si>
    <t>150,00 HORAS</t>
  </si>
  <si>
    <t>3,0 M²</t>
  </si>
  <si>
    <t>571,39 BASE DE CALCULO DO AUTOCAD</t>
  </si>
  <si>
    <t>ACESSO ALTO SANTA + RUA SANTA CRUZ BASE DE CALCULO AUTOCAD =421,05M²</t>
  </si>
  <si>
    <t>105005</t>
  </si>
  <si>
    <t>RAMPA DE ACESSIBILIDADE EM CONCRETO MOLDADO IN LOCO, EM CALÇADA PRÉ EXISTENTE COM LARGURA MENOR À 3,00 M, FCK 25MPA, COM PISO PODOTÁTIL. AF_03/2024</t>
  </si>
  <si>
    <t>PAVIMENTAÇÃO EM CONCRETO ARMADO ACESSO "ALTO DA SANTA CRUZ"</t>
  </si>
  <si>
    <t>TINTA BRANCA (ACESSO ALTO SANTA CRUZ) (10 faixa x 4Mx0,40M)= 16M²</t>
  </si>
  <si>
    <t>TINTA VERMELHA ( ACESSO ALTO SANTA CRUZ) (10 FAIXA X 4MX0,20M)=8,0M²</t>
  </si>
  <si>
    <t>ACESSO ALTO SANTA CRUZ= 1 PARE (2,40*2,60)+ 1 FAIXA LATERAL (0,10*15M + FAIXA DE RETENÇÃO (0,30*3,00M) = 8,64M²</t>
  </si>
  <si>
    <t xml:space="preserve">ACESSO ALTO SANTA CRUZ ( FAIXA DIVISORIA ESTACIONAMENTO - 0,10M*3,50M*6UND=2,10M² ) </t>
  </si>
  <si>
    <t>TOTAL= 34,74M²</t>
  </si>
  <si>
    <t>3.6</t>
  </si>
  <si>
    <t>102501</t>
  </si>
  <si>
    <t>PINTURA DE FAIXA DE PEDESTRE OU ZEBRADA COM TINTA ACRÍLICA, E  = 30 CM, APLICAÇÃO MANUAL. AF_05/2021</t>
  </si>
  <si>
    <t>DATA: 10/09/2024</t>
  </si>
  <si>
    <t>(1,50M*4,50M)*3 UND CONFORME PROJETO=20,25m²</t>
  </si>
  <si>
    <t>ACESSO ALTO SANTA + RUA SANTA CRUZ(33,29M+13,09M+11,20M+6,46M+7,45M+10,82M+10,48M+10,48M+30,97M+13,62M+0,92M+25,02M+3,80M+3,10M+26,99M+16,24M+37,72M+15,24M+20,10M+8,14M+12,30M+13,90M+33,29M+13,36m+12,82m=420,81</t>
  </si>
  <si>
    <t>ACESSO ALTO SANTA + RUA SANTA CRUZ(33,29M+13,09M+11,20M+6,46M+7,45M+10,82M+10,48M+10,48M+30,97M+13,62M+0,92M+25,02M+3,80M+3,10M+26,99M+16,24M+37,72M+15,24M+20,10M+8,14M+12,30M+13,90M+33,29M+13,36m+12,82m=197,52M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</si>
</sst>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.00_);_(* \(#,##0.00\);_(* &quot;-&quot;??_);_(@_)"/>
    <numFmt numFmtId="165" formatCode="&quot;R$&quot;\ #,##0.00"/>
  </numFmts>
  <fonts count="36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rgb="FFD8D8D8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b/>
      <sz val="12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"/>
    </font>
    <font>
      <sz val="9"/>
      <color rgb="FF000000"/>
      <name val="Arial"/>
      <family val="2"/>
    </font>
    <font>
      <sz val="9"/>
      <color rgb="FF01000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01000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010000"/>
      <name val="Calibri"/>
      <family val="2"/>
      <scheme val="minor"/>
    </font>
    <font>
      <sz val="8"/>
      <name val="Calibri"/>
      <family val="2"/>
    </font>
    <font>
      <b/>
      <sz val="8"/>
      <color rgb="FF01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sz val="8"/>
      <name val="Arial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FFFF00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1"/>
    <xf numFmtId="0" fontId="1" fillId="0" borderId="1"/>
    <xf numFmtId="0" fontId="1" fillId="0" borderId="1"/>
    <xf numFmtId="43" fontId="2" fillId="0" borderId="1" applyFont="0" applyFill="0" applyBorder="0" applyAlignment="0" applyProtection="0"/>
  </cellStyleXfs>
  <cellXfs count="22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10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0" fontId="9" fillId="0" borderId="0" xfId="0" applyNumberFormat="1" applyFont="1" applyAlignment="1">
      <alignment vertical="center"/>
    </xf>
    <xf numFmtId="4" fontId="9" fillId="0" borderId="0" xfId="0" quotePrefix="1" applyNumberFormat="1" applyFont="1" applyAlignment="1">
      <alignment vertical="center"/>
    </xf>
    <xf numFmtId="10" fontId="9" fillId="5" borderId="1" xfId="0" applyNumberFormat="1" applyFont="1" applyFill="1" applyBorder="1" applyAlignment="1">
      <alignment vertical="center"/>
    </xf>
    <xf numFmtId="0" fontId="16" fillId="9" borderId="2" xfId="0" applyFont="1" applyFill="1" applyBorder="1" applyAlignment="1">
      <alignment horizontal="center" vertical="center"/>
    </xf>
    <xf numFmtId="43" fontId="16" fillId="9" borderId="2" xfId="1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/>
    <xf numFmtId="4" fontId="4" fillId="0" borderId="0" xfId="0" applyNumberFormat="1" applyFont="1" applyAlignment="1">
      <alignment vertical="center"/>
    </xf>
    <xf numFmtId="3" fontId="16" fillId="3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0" borderId="0" xfId="0" applyFont="1"/>
    <xf numFmtId="49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165" fontId="9" fillId="4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2" xfId="0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4" fontId="6" fillId="10" borderId="1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5" fontId="9" fillId="11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" fillId="11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165" fontId="8" fillId="8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3" fillId="0" borderId="2" xfId="0" applyFont="1" applyBorder="1" applyAlignment="1">
      <alignment wrapText="1"/>
    </xf>
    <xf numFmtId="49" fontId="21" fillId="4" borderId="2" xfId="0" applyNumberFormat="1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165" fontId="22" fillId="2" borderId="2" xfId="0" applyNumberFormat="1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/>
    </xf>
    <xf numFmtId="4" fontId="21" fillId="2" borderId="2" xfId="0" applyNumberFormat="1" applyFont="1" applyFill="1" applyBorder="1" applyAlignment="1">
      <alignment horizontal="right" vertical="center"/>
    </xf>
    <xf numFmtId="0" fontId="23" fillId="0" borderId="2" xfId="0" applyFont="1" applyBorder="1" applyAlignment="1">
      <alignment horizontal="right" vertical="center"/>
    </xf>
    <xf numFmtId="165" fontId="22" fillId="2" borderId="2" xfId="0" applyNumberFormat="1" applyFont="1" applyFill="1" applyBorder="1" applyAlignment="1">
      <alignment horizontal="right" vertical="center" wrapText="1"/>
    </xf>
    <xf numFmtId="165" fontId="21" fillId="2" borderId="2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 wrapText="1"/>
    </xf>
    <xf numFmtId="4" fontId="22" fillId="10" borderId="2" xfId="0" applyNumberFormat="1" applyFont="1" applyFill="1" applyBorder="1" applyAlignment="1">
      <alignment horizontal="center" vertical="center"/>
    </xf>
    <xf numFmtId="49" fontId="22" fillId="4" borderId="2" xfId="0" applyNumberFormat="1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/>
    </xf>
    <xf numFmtId="0" fontId="25" fillId="8" borderId="2" xfId="0" applyFont="1" applyFill="1" applyBorder="1" applyAlignment="1">
      <alignment horizontal="center" vertical="center" wrapText="1"/>
    </xf>
    <xf numFmtId="49" fontId="25" fillId="6" borderId="2" xfId="0" applyNumberFormat="1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 wrapText="1"/>
    </xf>
    <xf numFmtId="0" fontId="25" fillId="6" borderId="2" xfId="0" applyFont="1" applyFill="1" applyBorder="1" applyAlignment="1">
      <alignment horizontal="center" vertical="center"/>
    </xf>
    <xf numFmtId="164" fontId="25" fillId="6" borderId="2" xfId="0" applyNumberFormat="1" applyFont="1" applyFill="1" applyBorder="1" applyAlignment="1">
      <alignment horizontal="center" vertical="center"/>
    </xf>
    <xf numFmtId="4" fontId="25" fillId="6" borderId="2" xfId="0" applyNumberFormat="1" applyFont="1" applyFill="1" applyBorder="1" applyAlignment="1">
      <alignment horizontal="center" vertical="center" wrapText="1"/>
    </xf>
    <xf numFmtId="165" fontId="25" fillId="6" borderId="2" xfId="0" applyNumberFormat="1" applyFont="1" applyFill="1" applyBorder="1" applyAlignment="1">
      <alignment horizontal="center" vertical="center" wrapText="1"/>
    </xf>
    <xf numFmtId="49" fontId="26" fillId="4" borderId="2" xfId="0" applyNumberFormat="1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  <xf numFmtId="0" fontId="28" fillId="0" borderId="2" xfId="0" applyFont="1" applyBorder="1" applyAlignment="1">
      <alignment wrapText="1"/>
    </xf>
    <xf numFmtId="0" fontId="26" fillId="2" borderId="2" xfId="0" applyFont="1" applyFill="1" applyBorder="1" applyAlignment="1">
      <alignment vertical="center" wrapText="1"/>
    </xf>
    <xf numFmtId="165" fontId="26" fillId="4" borderId="2" xfId="0" applyNumberFormat="1" applyFont="1" applyFill="1" applyBorder="1" applyAlignment="1">
      <alignment vertical="center" wrapText="1"/>
    </xf>
    <xf numFmtId="165" fontId="26" fillId="2" borderId="2" xfId="0" applyNumberFormat="1" applyFont="1" applyFill="1" applyBorder="1" applyAlignment="1">
      <alignment vertical="center" wrapText="1"/>
    </xf>
    <xf numFmtId="49" fontId="26" fillId="4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8" fillId="0" borderId="2" xfId="0" applyFont="1" applyBorder="1"/>
    <xf numFmtId="0" fontId="26" fillId="2" borderId="2" xfId="0" applyFont="1" applyFill="1" applyBorder="1" applyAlignment="1">
      <alignment horizontal="center" vertical="center" wrapText="1"/>
    </xf>
    <xf numFmtId="4" fontId="25" fillId="10" borderId="2" xfId="0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65" fontId="25" fillId="4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7" fillId="8" borderId="2" xfId="0" applyFont="1" applyFill="1" applyBorder="1" applyAlignment="1">
      <alignment horizontal="center" vertical="center" wrapText="1"/>
    </xf>
    <xf numFmtId="165" fontId="25" fillId="8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/>
    </xf>
    <xf numFmtId="165" fontId="26" fillId="11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5" fontId="12" fillId="0" borderId="2" xfId="1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/>
    </xf>
    <xf numFmtId="165" fontId="12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0" fontId="30" fillId="0" borderId="2" xfId="0" applyFont="1" applyBorder="1" applyAlignment="1">
      <alignment wrapText="1"/>
    </xf>
    <xf numFmtId="4" fontId="26" fillId="10" borderId="2" xfId="0" applyNumberFormat="1" applyFont="1" applyFill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/>
    </xf>
    <xf numFmtId="0" fontId="29" fillId="0" borderId="2" xfId="0" applyFont="1" applyBorder="1" applyAlignment="1">
      <alignment horizontal="left" vertical="center" wrapText="1"/>
    </xf>
    <xf numFmtId="49" fontId="26" fillId="12" borderId="2" xfId="0" applyNumberFormat="1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/>
    </xf>
    <xf numFmtId="0" fontId="28" fillId="3" borderId="2" xfId="0" applyFont="1" applyFill="1" applyBorder="1"/>
    <xf numFmtId="0" fontId="28" fillId="3" borderId="2" xfId="0" applyFont="1" applyFill="1" applyBorder="1" applyAlignment="1">
      <alignment horizontal="center" vertical="center"/>
    </xf>
    <xf numFmtId="165" fontId="26" fillId="3" borderId="2" xfId="0" applyNumberFormat="1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wrapText="1"/>
    </xf>
    <xf numFmtId="0" fontId="23" fillId="0" borderId="2" xfId="0" applyFont="1" applyBorder="1"/>
    <xf numFmtId="0" fontId="26" fillId="13" borderId="2" xfId="0" applyFont="1" applyFill="1" applyBorder="1" applyAlignment="1">
      <alignment horizontal="center" vertical="center"/>
    </xf>
    <xf numFmtId="0" fontId="28" fillId="13" borderId="2" xfId="0" applyFont="1" applyFill="1" applyBorder="1"/>
    <xf numFmtId="0" fontId="26" fillId="14" borderId="2" xfId="0" applyFont="1" applyFill="1" applyBorder="1" applyAlignment="1">
      <alignment horizontal="center" vertical="center" wrapText="1"/>
    </xf>
    <xf numFmtId="4" fontId="26" fillId="14" borderId="2" xfId="0" applyNumberFormat="1" applyFont="1" applyFill="1" applyBorder="1" applyAlignment="1">
      <alignment horizontal="center" vertical="center"/>
    </xf>
    <xf numFmtId="0" fontId="28" fillId="13" borderId="2" xfId="0" applyFont="1" applyFill="1" applyBorder="1" applyAlignment="1">
      <alignment horizontal="center" vertical="center"/>
    </xf>
    <xf numFmtId="165" fontId="26" fillId="13" borderId="2" xfId="0" applyNumberFormat="1" applyFont="1" applyFill="1" applyBorder="1" applyAlignment="1">
      <alignment horizontal="center" vertical="center" wrapText="1"/>
    </xf>
    <xf numFmtId="165" fontId="26" fillId="14" borderId="2" xfId="0" applyNumberFormat="1" applyFont="1" applyFill="1" applyBorder="1" applyAlignment="1">
      <alignment horizontal="center" vertical="center" wrapText="1"/>
    </xf>
    <xf numFmtId="0" fontId="27" fillId="13" borderId="2" xfId="0" applyFont="1" applyFill="1" applyBorder="1" applyAlignment="1">
      <alignment horizontal="center" wrapText="1"/>
    </xf>
    <xf numFmtId="165" fontId="9" fillId="0" borderId="0" xfId="0" applyNumberFormat="1" applyFont="1" applyAlignment="1">
      <alignment vertical="center"/>
    </xf>
    <xf numFmtId="0" fontId="23" fillId="0" borderId="2" xfId="0" applyFont="1" applyBorder="1" applyAlignment="1">
      <alignment horizontal="center"/>
    </xf>
    <xf numFmtId="4" fontId="23" fillId="0" borderId="2" xfId="0" applyNumberFormat="1" applyFont="1" applyBorder="1" applyAlignment="1">
      <alignment horizontal="center"/>
    </xf>
    <xf numFmtId="0" fontId="30" fillId="0" borderId="2" xfId="0" applyFont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/>
    </xf>
    <xf numFmtId="0" fontId="22" fillId="12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2" fillId="15" borderId="2" xfId="0" applyFont="1" applyFill="1" applyBorder="1" applyAlignment="1">
      <alignment horizontal="center" vertical="center" wrapText="1"/>
    </xf>
    <xf numFmtId="4" fontId="21" fillId="15" borderId="2" xfId="0" applyNumberFormat="1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165" fontId="21" fillId="15" borderId="2" xfId="0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4" fontId="30" fillId="0" borderId="2" xfId="0" applyNumberFormat="1" applyFont="1" applyBorder="1" applyAlignment="1">
      <alignment horizontal="center" vertical="center"/>
    </xf>
    <xf numFmtId="0" fontId="22" fillId="11" borderId="2" xfId="0" applyFont="1" applyFill="1" applyBorder="1" applyAlignment="1">
      <alignment horizontal="center" vertical="center" wrapText="1"/>
    </xf>
    <xf numFmtId="165" fontId="22" fillId="4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10" fontId="27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165" fontId="21" fillId="4" borderId="2" xfId="0" applyNumberFormat="1" applyFont="1" applyFill="1" applyBorder="1" applyAlignment="1">
      <alignment horizontal="center" vertical="center" wrapText="1"/>
    </xf>
    <xf numFmtId="49" fontId="21" fillId="12" borderId="2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wrapText="1"/>
    </xf>
    <xf numFmtId="4" fontId="30" fillId="0" borderId="0" xfId="0" applyNumberFormat="1" applyFont="1" applyAlignment="1">
      <alignment horizontal="center"/>
    </xf>
    <xf numFmtId="165" fontId="25" fillId="11" borderId="2" xfId="0" applyNumberFormat="1" applyFont="1" applyFill="1" applyBorder="1" applyAlignment="1">
      <alignment horizontal="center" vertical="center" wrapText="1"/>
    </xf>
    <xf numFmtId="49" fontId="25" fillId="4" borderId="2" xfId="0" applyNumberFormat="1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0" fillId="0" borderId="1" xfId="0" applyFont="1" applyBorder="1" applyAlignment="1">
      <alignment wrapText="1"/>
    </xf>
    <xf numFmtId="0" fontId="32" fillId="0" borderId="2" xfId="0" applyFont="1" applyBorder="1" applyAlignment="1">
      <alignment vertical="top"/>
    </xf>
    <xf numFmtId="0" fontId="32" fillId="0" borderId="2" xfId="0" applyFont="1" applyBorder="1" applyAlignment="1">
      <alignment horizontal="center"/>
    </xf>
    <xf numFmtId="0" fontId="32" fillId="16" borderId="2" xfId="0" applyFont="1" applyFill="1" applyBorder="1"/>
    <xf numFmtId="0" fontId="32" fillId="16" borderId="2" xfId="0" applyFont="1" applyFill="1" applyBorder="1" applyAlignment="1">
      <alignment horizontal="center" vertical="top"/>
    </xf>
    <xf numFmtId="0" fontId="33" fillId="11" borderId="2" xfId="0" applyFont="1" applyFill="1" applyBorder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33" fillId="0" borderId="2" xfId="0" applyFont="1" applyBorder="1" applyAlignment="1">
      <alignment horizontal="left" vertical="center" wrapText="1"/>
    </xf>
    <xf numFmtId="2" fontId="25" fillId="11" borderId="2" xfId="0" applyNumberFormat="1" applyFont="1" applyFill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49" fontId="26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5" fillId="6" borderId="11" xfId="0" quotePrefix="1" applyFont="1" applyFill="1" applyBorder="1" applyAlignment="1">
      <alignment horizontal="center" vertical="center" wrapText="1"/>
    </xf>
    <xf numFmtId="0" fontId="26" fillId="8" borderId="12" xfId="0" applyFont="1" applyFill="1" applyBorder="1" applyAlignment="1">
      <alignment wrapText="1"/>
    </xf>
    <xf numFmtId="0" fontId="26" fillId="8" borderId="13" xfId="0" applyFont="1" applyFill="1" applyBorder="1" applyAlignment="1">
      <alignment wrapText="1"/>
    </xf>
    <xf numFmtId="0" fontId="27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/>
    </xf>
    <xf numFmtId="2" fontId="25" fillId="0" borderId="2" xfId="0" applyNumberFormat="1" applyFont="1" applyBorder="1" applyAlignment="1">
      <alignment horizontal="center" vertical="center"/>
    </xf>
    <xf numFmtId="0" fontId="26" fillId="0" borderId="2" xfId="0" applyFont="1" applyBorder="1"/>
    <xf numFmtId="0" fontId="27" fillId="0" borderId="2" xfId="0" applyFont="1" applyBorder="1" applyAlignment="1">
      <alignment horizontal="left" vertical="center"/>
    </xf>
    <xf numFmtId="0" fontId="25" fillId="0" borderId="2" xfId="0" applyFont="1" applyBorder="1"/>
    <xf numFmtId="0" fontId="27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/>
    </xf>
    <xf numFmtId="165" fontId="16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65" fontId="16" fillId="3" borderId="2" xfId="1" applyNumberFormat="1" applyFont="1" applyFill="1" applyBorder="1" applyAlignment="1">
      <alignment horizontal="center" vertical="center"/>
    </xf>
    <xf numFmtId="10" fontId="16" fillId="3" borderId="2" xfId="0" applyNumberFormat="1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5" fontId="12" fillId="0" borderId="2" xfId="1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horizontal="left"/>
    </xf>
    <xf numFmtId="0" fontId="32" fillId="0" borderId="2" xfId="0" applyFont="1" applyBorder="1" applyAlignment="1">
      <alignment horizontal="justify" vertical="top"/>
    </xf>
    <xf numFmtId="0" fontId="33" fillId="0" borderId="2" xfId="0" applyFont="1" applyBorder="1" applyAlignment="1">
      <alignment horizontal="center" vertical="center"/>
    </xf>
  </cellXfs>
  <cellStyles count="7">
    <cellStyle name="Normal" xfId="0" builtinId="0"/>
    <cellStyle name="Normal 2" xfId="4"/>
    <cellStyle name="Normal 2 2" xfId="5"/>
    <cellStyle name="Normal 3" xfId="3"/>
    <cellStyle name="Porcentagem" xfId="2" builtinId="5"/>
    <cellStyle name="Vírgula" xfId="1" builtinId="3"/>
    <cellStyle name="Vírgula 2" xfId="6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685800</xdr:colOff>
      <xdr:row>0</xdr:row>
      <xdr:rowOff>0</xdr:rowOff>
    </xdr:from>
    <xdr:ext cx="38100" cy="1000125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H="1">
          <a:off x="1154430" y="304800"/>
          <a:ext cx="45719" cy="10096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lvl="0" algn="l" rtl="1"/>
          <a:endParaRPr lang="pt-BR" sz="1400" b="1">
            <a:effectLst/>
            <a:latin typeface="Times New Roman" pitchFamily="18" charset="0"/>
            <a:cs typeface="Times New Roman" pitchFamily="18" charset="0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2"/>
  <sheetViews>
    <sheetView tabSelected="1" topLeftCell="A16" zoomScale="154" zoomScaleNormal="154" workbookViewId="0">
      <selection activeCell="F23" sqref="F23"/>
    </sheetView>
  </sheetViews>
  <sheetFormatPr defaultColWidth="12.5703125" defaultRowHeight="15" customHeight="1"/>
  <cols>
    <col min="1" max="1" width="3.85546875" customWidth="1"/>
    <col min="2" max="2" width="6.7109375" customWidth="1"/>
    <col min="3" max="3" width="9.28515625" customWidth="1"/>
    <col min="4" max="4" width="71.5703125" customWidth="1"/>
    <col min="5" max="5" width="5.85546875" customWidth="1"/>
    <col min="6" max="6" width="6.85546875" style="21" customWidth="1"/>
    <col min="7" max="7" width="10.28515625" customWidth="1"/>
    <col min="8" max="8" width="12.140625" customWidth="1"/>
    <col min="9" max="9" width="9.5703125" customWidth="1"/>
    <col min="10" max="10" width="8.5703125" hidden="1" customWidth="1"/>
    <col min="11" max="11" width="1.42578125" customWidth="1"/>
    <col min="12" max="12" width="10.28515625" customWidth="1"/>
    <col min="13" max="13" width="14.28515625" customWidth="1"/>
    <col min="14" max="14" width="11.28515625" customWidth="1"/>
    <col min="15" max="19" width="9.140625" customWidth="1"/>
  </cols>
  <sheetData>
    <row r="1" spans="1:19" ht="33" customHeight="1">
      <c r="A1" s="193" t="s">
        <v>109</v>
      </c>
      <c r="B1" s="194"/>
      <c r="C1" s="194"/>
      <c r="D1" s="194"/>
      <c r="E1" s="194"/>
      <c r="F1" s="194"/>
      <c r="G1" s="194"/>
      <c r="H1" s="194"/>
      <c r="I1" s="195"/>
      <c r="J1" s="1"/>
      <c r="K1" s="1"/>
      <c r="L1" s="1"/>
      <c r="M1" s="1"/>
      <c r="N1" s="1"/>
      <c r="O1" s="2"/>
      <c r="P1" s="2"/>
      <c r="Q1" s="2"/>
      <c r="R1" s="2"/>
      <c r="S1" s="2"/>
    </row>
    <row r="2" spans="1:19" ht="12.75" customHeight="1">
      <c r="A2" s="200" t="s">
        <v>32</v>
      </c>
      <c r="B2" s="199"/>
      <c r="C2" s="199"/>
      <c r="D2" s="199"/>
      <c r="E2" s="199"/>
      <c r="F2" s="199"/>
      <c r="G2" s="164" t="s">
        <v>0</v>
      </c>
      <c r="H2" s="198"/>
      <c r="I2" s="199"/>
      <c r="J2" s="1"/>
      <c r="K2" s="1"/>
      <c r="L2" s="1"/>
      <c r="M2" s="3"/>
      <c r="N2" s="3"/>
      <c r="O2" s="3"/>
      <c r="P2" s="3"/>
      <c r="Q2" s="2"/>
      <c r="R2" s="2"/>
      <c r="S2" s="2"/>
    </row>
    <row r="3" spans="1:19" ht="16.5" customHeight="1">
      <c r="A3" s="202" t="str">
        <f>A1</f>
        <v>PAVIMENTAÇÃO EM CONCRETO ARMADO ACESSO "ALTO DA SANTA CRUZ"</v>
      </c>
      <c r="B3" s="199"/>
      <c r="C3" s="199"/>
      <c r="D3" s="199"/>
      <c r="E3" s="199"/>
      <c r="F3" s="199"/>
      <c r="G3" s="200" t="s">
        <v>118</v>
      </c>
      <c r="H3" s="199"/>
      <c r="I3" s="199"/>
      <c r="J3" s="1"/>
      <c r="K3" s="1"/>
      <c r="L3" s="1"/>
      <c r="M3" s="3"/>
      <c r="N3" s="4"/>
      <c r="O3" s="3"/>
      <c r="P3" s="3"/>
      <c r="Q3" s="2"/>
      <c r="R3" s="2"/>
      <c r="S3" s="2"/>
    </row>
    <row r="4" spans="1:19" ht="12.75" customHeight="1">
      <c r="A4" s="200" t="s">
        <v>68</v>
      </c>
      <c r="B4" s="199"/>
      <c r="C4" s="199"/>
      <c r="D4" s="199"/>
      <c r="E4" s="199"/>
      <c r="F4" s="196" t="s">
        <v>33</v>
      </c>
      <c r="G4" s="199"/>
      <c r="H4" s="199"/>
      <c r="I4" s="199"/>
      <c r="J4" s="1"/>
      <c r="K4" s="1"/>
      <c r="L4" s="1"/>
      <c r="M4" s="3"/>
      <c r="N4" s="4"/>
      <c r="O4" s="3"/>
      <c r="P4" s="3"/>
      <c r="Q4" s="2"/>
      <c r="R4" s="2"/>
      <c r="S4" s="2"/>
    </row>
    <row r="5" spans="1:19" ht="12.75" customHeight="1">
      <c r="A5" s="200" t="s">
        <v>69</v>
      </c>
      <c r="B5" s="199"/>
      <c r="C5" s="199"/>
      <c r="D5" s="199"/>
      <c r="E5" s="199"/>
      <c r="F5" s="196" t="s">
        <v>1</v>
      </c>
      <c r="G5" s="196" t="s">
        <v>2</v>
      </c>
      <c r="H5" s="165" t="s">
        <v>3</v>
      </c>
      <c r="I5" s="165" t="s">
        <v>4</v>
      </c>
      <c r="J5" s="1"/>
      <c r="K5" s="1"/>
      <c r="L5" s="1"/>
      <c r="M5" s="3"/>
      <c r="N5" s="4"/>
      <c r="O5" s="3"/>
      <c r="P5" s="3"/>
      <c r="Q5" s="2"/>
      <c r="R5" s="2"/>
      <c r="S5" s="2"/>
    </row>
    <row r="6" spans="1:19" ht="15" customHeight="1">
      <c r="A6" s="202" t="s">
        <v>59</v>
      </c>
      <c r="B6" s="199"/>
      <c r="C6" s="199"/>
      <c r="D6" s="199"/>
      <c r="E6" s="199"/>
      <c r="F6" s="201"/>
      <c r="G6" s="197"/>
      <c r="H6" s="165" t="s">
        <v>5</v>
      </c>
      <c r="I6" s="166">
        <v>0.26840000000000003</v>
      </c>
      <c r="J6" s="1"/>
      <c r="K6" s="1"/>
      <c r="L6" s="1"/>
      <c r="M6" s="3"/>
      <c r="N6" s="5"/>
      <c r="O6" s="3"/>
      <c r="P6" s="3"/>
      <c r="Q6" s="2"/>
      <c r="R6" s="2"/>
      <c r="S6" s="2"/>
    </row>
    <row r="7" spans="1:19" ht="54.6" customHeight="1">
      <c r="A7" s="95" t="s">
        <v>6</v>
      </c>
      <c r="B7" s="95" t="s">
        <v>7</v>
      </c>
      <c r="C7" s="95" t="s">
        <v>8</v>
      </c>
      <c r="D7" s="95" t="s">
        <v>9</v>
      </c>
      <c r="E7" s="95" t="s">
        <v>10</v>
      </c>
      <c r="F7" s="95" t="s">
        <v>11</v>
      </c>
      <c r="G7" s="96" t="s">
        <v>12</v>
      </c>
      <c r="H7" s="96" t="s">
        <v>13</v>
      </c>
      <c r="I7" s="96" t="s">
        <v>14</v>
      </c>
      <c r="J7" s="3"/>
      <c r="K7" s="3"/>
      <c r="L7" s="3"/>
      <c r="M7" s="3"/>
      <c r="N7" s="3"/>
      <c r="O7" s="3"/>
      <c r="P7" s="79"/>
      <c r="Q7" s="3"/>
      <c r="R7" s="3"/>
      <c r="S7" s="3"/>
    </row>
    <row r="8" spans="1:19" ht="18.75" customHeight="1">
      <c r="A8" s="97" t="s">
        <v>15</v>
      </c>
      <c r="B8" s="98" t="s">
        <v>28</v>
      </c>
      <c r="C8" s="99" t="s">
        <v>28</v>
      </c>
      <c r="D8" s="98" t="s">
        <v>52</v>
      </c>
      <c r="E8" s="98" t="s">
        <v>28</v>
      </c>
      <c r="F8" s="100" t="s">
        <v>28</v>
      </c>
      <c r="G8" s="101" t="s">
        <v>28</v>
      </c>
      <c r="H8" s="101" t="s">
        <v>28</v>
      </c>
      <c r="I8" s="102">
        <f>I13</f>
        <v>22426.326720000001</v>
      </c>
      <c r="J8" s="6"/>
      <c r="K8" s="6"/>
      <c r="L8" s="6"/>
      <c r="M8" s="6"/>
      <c r="N8" s="6"/>
      <c r="O8" s="6"/>
      <c r="P8" s="15"/>
      <c r="Q8" s="6"/>
      <c r="R8" s="6"/>
      <c r="S8" s="6"/>
    </row>
    <row r="9" spans="1:19" ht="27.75" customHeight="1">
      <c r="A9" s="103" t="s">
        <v>42</v>
      </c>
      <c r="B9" s="104" t="s">
        <v>43</v>
      </c>
      <c r="C9" s="129">
        <v>4813</v>
      </c>
      <c r="D9" s="130" t="s">
        <v>44</v>
      </c>
      <c r="E9" s="106" t="s">
        <v>18</v>
      </c>
      <c r="F9" s="131">
        <v>3</v>
      </c>
      <c r="G9" s="132" t="s">
        <v>45</v>
      </c>
      <c r="H9" s="107">
        <f>G9*1.2684</f>
        <v>317.09999999999997</v>
      </c>
      <c r="I9" s="108">
        <f t="shared" ref="I9:I12" si="0">H9*F9</f>
        <v>951.3</v>
      </c>
      <c r="J9" s="15" t="s">
        <v>17</v>
      </c>
      <c r="K9" s="6"/>
      <c r="L9" s="7"/>
      <c r="M9" s="6"/>
      <c r="N9" s="8"/>
      <c r="O9" s="10"/>
      <c r="P9" s="11"/>
      <c r="Q9" s="7"/>
      <c r="R9" s="9"/>
      <c r="S9" s="7"/>
    </row>
    <row r="10" spans="1:19" ht="21" customHeight="1">
      <c r="A10" s="103" t="s">
        <v>16</v>
      </c>
      <c r="B10" s="104" t="s">
        <v>43</v>
      </c>
      <c r="C10" s="129" t="s">
        <v>46</v>
      </c>
      <c r="D10" s="130" t="s">
        <v>47</v>
      </c>
      <c r="E10" s="106" t="s">
        <v>48</v>
      </c>
      <c r="F10" s="131">
        <v>60</v>
      </c>
      <c r="G10" s="132" t="s">
        <v>49</v>
      </c>
      <c r="H10" s="107">
        <f t="shared" ref="H10:H12" si="1">G10*1.2684</f>
        <v>130.607148</v>
      </c>
      <c r="I10" s="108">
        <f t="shared" si="0"/>
        <v>7836.4288799999995</v>
      </c>
      <c r="J10" s="15"/>
      <c r="K10" s="6"/>
      <c r="L10" s="7"/>
      <c r="M10" s="6"/>
      <c r="N10" s="8"/>
      <c r="O10" s="10"/>
      <c r="P10" s="11"/>
      <c r="Q10" s="7"/>
      <c r="R10" s="9"/>
      <c r="S10" s="7"/>
    </row>
    <row r="11" spans="1:19" ht="22.5" customHeight="1">
      <c r="A11" s="103" t="s">
        <v>50</v>
      </c>
      <c r="B11" s="104" t="s">
        <v>43</v>
      </c>
      <c r="C11" s="129">
        <v>4083</v>
      </c>
      <c r="D11" s="133" t="s">
        <v>40</v>
      </c>
      <c r="E11" s="106" t="s">
        <v>38</v>
      </c>
      <c r="F11" s="131">
        <v>120</v>
      </c>
      <c r="G11" s="132" t="s">
        <v>51</v>
      </c>
      <c r="H11" s="107">
        <f t="shared" si="1"/>
        <v>56.481852000000003</v>
      </c>
      <c r="I11" s="108">
        <f t="shared" si="0"/>
        <v>6777.8222400000004</v>
      </c>
      <c r="J11" s="15"/>
      <c r="K11" s="6"/>
      <c r="L11" s="7"/>
      <c r="M11" s="6"/>
      <c r="N11" s="8"/>
      <c r="O11" s="10"/>
      <c r="P11" s="11"/>
      <c r="Q11" s="7"/>
      <c r="R11" s="9"/>
      <c r="S11" s="7"/>
    </row>
    <row r="12" spans="1:19" ht="22.5" customHeight="1">
      <c r="A12" s="103" t="s">
        <v>88</v>
      </c>
      <c r="B12" s="170" t="s">
        <v>57</v>
      </c>
      <c r="C12" s="170">
        <v>7592</v>
      </c>
      <c r="D12" s="171" t="s">
        <v>89</v>
      </c>
      <c r="E12" s="170" t="s">
        <v>90</v>
      </c>
      <c r="F12" s="172">
        <v>150</v>
      </c>
      <c r="G12" s="132">
        <v>36.06</v>
      </c>
      <c r="H12" s="107">
        <f t="shared" si="1"/>
        <v>45.738503999999999</v>
      </c>
      <c r="I12" s="108">
        <f t="shared" si="0"/>
        <v>6860.7755999999999</v>
      </c>
      <c r="J12" s="15"/>
      <c r="K12" s="6"/>
      <c r="L12" s="7"/>
      <c r="M12" s="6"/>
      <c r="N12" s="8"/>
      <c r="O12" s="10"/>
      <c r="P12" s="11"/>
      <c r="Q12" s="7"/>
      <c r="R12" s="9"/>
      <c r="S12" s="7"/>
    </row>
    <row r="13" spans="1:19" ht="18.75" customHeight="1">
      <c r="A13" s="109"/>
      <c r="B13" s="110"/>
      <c r="C13" s="111"/>
      <c r="D13" s="105"/>
      <c r="E13" s="112"/>
      <c r="F13" s="113"/>
      <c r="G13" s="114"/>
      <c r="H13" s="115" t="s">
        <v>31</v>
      </c>
      <c r="I13" s="116">
        <f>SUM(I9:J12)</f>
        <v>22426.326720000001</v>
      </c>
      <c r="J13" s="15"/>
      <c r="K13" s="6"/>
      <c r="L13" s="7"/>
      <c r="M13" s="6"/>
      <c r="N13" s="8"/>
      <c r="O13" s="10"/>
      <c r="P13" s="11"/>
      <c r="Q13" s="7"/>
      <c r="R13" s="9"/>
      <c r="S13" s="7"/>
    </row>
    <row r="14" spans="1:19" ht="27">
      <c r="A14" s="97" t="s">
        <v>20</v>
      </c>
      <c r="B14" s="95" t="s">
        <v>35</v>
      </c>
      <c r="C14" s="95" t="s">
        <v>36</v>
      </c>
      <c r="D14" s="117" t="s">
        <v>53</v>
      </c>
      <c r="E14" s="95" t="s">
        <v>10</v>
      </c>
      <c r="F14" s="95" t="s">
        <v>11</v>
      </c>
      <c r="G14" s="96" t="s">
        <v>12</v>
      </c>
      <c r="H14" s="96" t="s">
        <v>13</v>
      </c>
      <c r="I14" s="118">
        <f>I41</f>
        <v>0</v>
      </c>
      <c r="J14" s="15"/>
      <c r="K14" s="6"/>
      <c r="L14" s="7"/>
      <c r="M14" s="37"/>
      <c r="N14" s="8"/>
      <c r="O14" s="10"/>
      <c r="P14" s="11"/>
      <c r="Q14" s="7"/>
      <c r="R14" s="9"/>
      <c r="S14" s="7"/>
    </row>
    <row r="15" spans="1:19" ht="22.5">
      <c r="A15" s="174" t="s">
        <v>34</v>
      </c>
      <c r="B15" s="129" t="s">
        <v>43</v>
      </c>
      <c r="C15" s="129" t="s">
        <v>78</v>
      </c>
      <c r="D15" s="130" t="s">
        <v>79</v>
      </c>
      <c r="E15" s="129" t="s">
        <v>55</v>
      </c>
      <c r="F15" s="132">
        <v>94.13</v>
      </c>
      <c r="G15" s="175">
        <v>4.38</v>
      </c>
      <c r="H15" s="187">
        <f>G15*1.2686</f>
        <v>5.5564679999999997</v>
      </c>
      <c r="I15" s="173">
        <f>H15*F15</f>
        <v>523.03033283999991</v>
      </c>
      <c r="J15" s="15"/>
      <c r="K15" s="6"/>
      <c r="L15" s="7"/>
      <c r="M15" s="37"/>
      <c r="N15" s="8"/>
      <c r="O15" s="10"/>
      <c r="P15" s="11"/>
      <c r="Q15" s="7"/>
      <c r="R15" s="9"/>
      <c r="S15" s="7"/>
    </row>
    <row r="16" spans="1:19" ht="22.5">
      <c r="A16" s="174" t="s">
        <v>37</v>
      </c>
      <c r="B16" s="129" t="s">
        <v>43</v>
      </c>
      <c r="C16" s="129" t="s">
        <v>81</v>
      </c>
      <c r="D16" s="130" t="s">
        <v>82</v>
      </c>
      <c r="E16" s="129" t="s">
        <v>55</v>
      </c>
      <c r="F16" s="132">
        <v>8.2899999999999991</v>
      </c>
      <c r="G16" s="119">
        <v>516.36</v>
      </c>
      <c r="H16" s="120">
        <f t="shared" ref="H16:H17" si="2">G16*1.2684</f>
        <v>654.95102399999996</v>
      </c>
      <c r="I16" s="120">
        <f t="shared" ref="I16:I17" si="3">H16*F16</f>
        <v>5429.5439889599993</v>
      </c>
      <c r="J16" s="15"/>
      <c r="K16" s="6"/>
      <c r="L16" s="7"/>
      <c r="M16" s="37"/>
      <c r="N16" s="8"/>
      <c r="O16" s="10"/>
      <c r="P16" s="11"/>
      <c r="Q16" s="7"/>
      <c r="R16" s="9"/>
      <c r="S16" s="7"/>
    </row>
    <row r="17" spans="1:19" ht="33.75">
      <c r="A17" s="174" t="s">
        <v>39</v>
      </c>
      <c r="B17" s="129" t="s">
        <v>43</v>
      </c>
      <c r="C17" s="129" t="s">
        <v>84</v>
      </c>
      <c r="D17" s="130" t="s">
        <v>85</v>
      </c>
      <c r="E17" s="129" t="s">
        <v>55</v>
      </c>
      <c r="F17" s="132">
        <v>527.45000000000005</v>
      </c>
      <c r="G17" s="175">
        <v>8.93</v>
      </c>
      <c r="H17" s="120">
        <f t="shared" si="2"/>
        <v>11.326811999999999</v>
      </c>
      <c r="I17" s="120">
        <f t="shared" si="3"/>
        <v>5974.3269893999995</v>
      </c>
      <c r="J17" s="15"/>
      <c r="K17" s="6"/>
      <c r="L17" s="7"/>
      <c r="M17" s="37"/>
      <c r="N17" s="8"/>
      <c r="O17" s="10"/>
      <c r="P17" s="11"/>
      <c r="Q17" s="7"/>
      <c r="R17" s="9"/>
      <c r="S17" s="7"/>
    </row>
    <row r="18" spans="1:19" ht="22.5">
      <c r="A18" s="174" t="s">
        <v>91</v>
      </c>
      <c r="B18" s="129" t="s">
        <v>43</v>
      </c>
      <c r="C18" s="129" t="s">
        <v>65</v>
      </c>
      <c r="D18" s="130" t="s">
        <v>66</v>
      </c>
      <c r="E18" s="129" t="s">
        <v>67</v>
      </c>
      <c r="F18" s="132">
        <v>3694.25</v>
      </c>
      <c r="G18" s="119">
        <v>3.05</v>
      </c>
      <c r="H18" s="120">
        <f>G18*1.2684</f>
        <v>3.8686199999999995</v>
      </c>
      <c r="I18" s="120">
        <f>H18*F18</f>
        <v>14291.649434999998</v>
      </c>
      <c r="J18" s="15"/>
      <c r="K18" s="6"/>
      <c r="L18" s="7"/>
      <c r="M18" s="37"/>
      <c r="N18" s="8"/>
      <c r="O18" s="10"/>
      <c r="P18" s="11"/>
      <c r="Q18" s="7"/>
      <c r="R18" s="9"/>
      <c r="S18" s="7"/>
    </row>
    <row r="19" spans="1:19" ht="12.75">
      <c r="A19" s="174"/>
      <c r="B19" s="129"/>
      <c r="C19" s="129"/>
      <c r="D19" s="130"/>
      <c r="E19" s="129"/>
      <c r="F19" s="132"/>
      <c r="G19" s="119"/>
      <c r="H19" s="120" t="s">
        <v>31</v>
      </c>
      <c r="I19" s="120">
        <f>SUM(I15:I18)</f>
        <v>26218.550746199995</v>
      </c>
      <c r="J19" s="15"/>
      <c r="K19" s="6"/>
      <c r="L19" s="7"/>
      <c r="M19" s="37"/>
      <c r="N19" s="8"/>
      <c r="O19" s="10"/>
      <c r="P19" s="11"/>
      <c r="Q19" s="7"/>
      <c r="R19" s="9"/>
      <c r="S19" s="7"/>
    </row>
    <row r="20" spans="1:19" ht="19.5" customHeight="1">
      <c r="A20" s="134" t="s">
        <v>60</v>
      </c>
      <c r="B20" s="135"/>
      <c r="C20" s="136"/>
      <c r="D20" s="139" t="s">
        <v>56</v>
      </c>
      <c r="E20" s="135"/>
      <c r="F20" s="135"/>
      <c r="G20" s="137"/>
      <c r="H20" s="138"/>
      <c r="I20" s="138"/>
      <c r="J20" s="15"/>
      <c r="K20" s="6"/>
      <c r="L20" s="7"/>
      <c r="M20" s="37"/>
      <c r="N20" s="8"/>
      <c r="O20" s="10"/>
      <c r="P20" s="11"/>
      <c r="Q20" s="7"/>
      <c r="R20" s="9"/>
      <c r="S20" s="7"/>
    </row>
    <row r="21" spans="1:19" ht="33.75" customHeight="1">
      <c r="A21" s="109" t="s">
        <v>95</v>
      </c>
      <c r="B21" s="129" t="s">
        <v>57</v>
      </c>
      <c r="C21" s="129">
        <v>40647</v>
      </c>
      <c r="D21" s="130" t="s">
        <v>92</v>
      </c>
      <c r="E21" s="129" t="s">
        <v>58</v>
      </c>
      <c r="F21" s="132">
        <v>571.39</v>
      </c>
      <c r="G21" s="114">
        <v>141.12</v>
      </c>
      <c r="H21" s="120">
        <f t="shared" ref="H21:H26" si="4">G21*1.2684</f>
        <v>178.99660800000001</v>
      </c>
      <c r="I21" s="121">
        <f t="shared" ref="I21:I26" si="5">H21*F21</f>
        <v>102276.87184512</v>
      </c>
      <c r="J21" s="15"/>
      <c r="K21" s="6"/>
      <c r="L21" s="7"/>
      <c r="M21" s="37"/>
      <c r="N21" s="8"/>
      <c r="O21" s="10"/>
      <c r="P21" s="11"/>
      <c r="Q21" s="7"/>
      <c r="R21" s="9"/>
      <c r="S21" s="7"/>
    </row>
    <row r="22" spans="1:19" ht="33.75">
      <c r="A22" s="109" t="s">
        <v>96</v>
      </c>
      <c r="B22" s="129" t="s">
        <v>43</v>
      </c>
      <c r="C22" s="129" t="s">
        <v>61</v>
      </c>
      <c r="D22" s="130" t="s">
        <v>64</v>
      </c>
      <c r="E22" s="129" t="s">
        <v>19</v>
      </c>
      <c r="F22" s="132">
        <v>420.81</v>
      </c>
      <c r="G22" s="114">
        <v>60.57</v>
      </c>
      <c r="H22" s="120">
        <f t="shared" si="4"/>
        <v>76.826988</v>
      </c>
      <c r="I22" s="121">
        <f t="shared" si="5"/>
        <v>32329.56482028</v>
      </c>
      <c r="J22" s="15"/>
      <c r="K22" s="6"/>
      <c r="L22" s="7"/>
      <c r="M22" s="37"/>
      <c r="N22" s="8"/>
      <c r="O22" s="10"/>
      <c r="P22" s="11"/>
      <c r="Q22" s="7"/>
      <c r="R22" s="9"/>
      <c r="S22" s="7"/>
    </row>
    <row r="23" spans="1:19" ht="34.5" customHeight="1">
      <c r="A23" s="109" t="s">
        <v>97</v>
      </c>
      <c r="B23" s="129" t="s">
        <v>43</v>
      </c>
      <c r="C23" s="129" t="s">
        <v>62</v>
      </c>
      <c r="D23" s="130" t="s">
        <v>63</v>
      </c>
      <c r="E23" s="129" t="s">
        <v>19</v>
      </c>
      <c r="F23" s="132">
        <v>197.52</v>
      </c>
      <c r="G23" s="114">
        <v>43.59</v>
      </c>
      <c r="H23" s="120">
        <f t="shared" si="4"/>
        <v>55.289556000000005</v>
      </c>
      <c r="I23" s="121">
        <f t="shared" si="5"/>
        <v>10920.793101120002</v>
      </c>
      <c r="J23" s="15"/>
      <c r="K23" s="6"/>
      <c r="L23" s="7"/>
      <c r="M23" s="6"/>
      <c r="N23" s="8"/>
      <c r="O23" s="10"/>
      <c r="P23" s="11"/>
      <c r="Q23" s="7"/>
      <c r="R23" s="9"/>
      <c r="S23" s="7"/>
    </row>
    <row r="24" spans="1:19" ht="34.5" customHeight="1">
      <c r="A24" s="109" t="s">
        <v>98</v>
      </c>
      <c r="B24" s="129" t="s">
        <v>43</v>
      </c>
      <c r="C24" s="129" t="s">
        <v>93</v>
      </c>
      <c r="D24" s="130" t="s">
        <v>94</v>
      </c>
      <c r="E24" s="129" t="s">
        <v>54</v>
      </c>
      <c r="F24" s="132">
        <v>422.05</v>
      </c>
      <c r="G24" s="114">
        <v>80.540000000000006</v>
      </c>
      <c r="H24" s="120">
        <f t="shared" si="4"/>
        <v>102.156936</v>
      </c>
      <c r="I24" s="121">
        <f t="shared" si="5"/>
        <v>43115.334838800001</v>
      </c>
      <c r="J24" s="15"/>
      <c r="K24" s="6"/>
      <c r="L24" s="7"/>
      <c r="M24" s="6"/>
      <c r="N24" s="8"/>
      <c r="O24" s="10"/>
      <c r="P24" s="11"/>
      <c r="Q24" s="7"/>
      <c r="R24" s="9"/>
      <c r="S24" s="7"/>
    </row>
    <row r="25" spans="1:19" ht="21" customHeight="1">
      <c r="A25" s="109" t="s">
        <v>99</v>
      </c>
      <c r="B25" s="129" t="s">
        <v>43</v>
      </c>
      <c r="C25" s="129" t="s">
        <v>107</v>
      </c>
      <c r="D25" s="130" t="s">
        <v>108</v>
      </c>
      <c r="E25" s="129" t="s">
        <v>54</v>
      </c>
      <c r="F25" s="132">
        <v>20.25</v>
      </c>
      <c r="G25" s="188">
        <v>190.53</v>
      </c>
      <c r="H25" s="120">
        <f t="shared" si="4"/>
        <v>241.668252</v>
      </c>
      <c r="I25" s="121">
        <f t="shared" si="5"/>
        <v>4893.7821029999996</v>
      </c>
      <c r="J25" s="15"/>
      <c r="K25" s="6"/>
      <c r="L25" s="7"/>
      <c r="M25" s="6"/>
      <c r="N25" s="8"/>
      <c r="O25" s="10"/>
      <c r="P25" s="11"/>
      <c r="Q25" s="7"/>
      <c r="R25" s="9"/>
      <c r="S25" s="7"/>
    </row>
    <row r="26" spans="1:19" ht="21" customHeight="1">
      <c r="A26" s="109" t="s">
        <v>115</v>
      </c>
      <c r="B26" s="170" t="s">
        <v>43</v>
      </c>
      <c r="C26" s="170" t="s">
        <v>116</v>
      </c>
      <c r="D26" s="171" t="s">
        <v>117</v>
      </c>
      <c r="E26" s="170" t="s">
        <v>54</v>
      </c>
      <c r="F26" s="172">
        <v>34.74</v>
      </c>
      <c r="G26" s="188">
        <v>23.55</v>
      </c>
      <c r="H26" s="120">
        <f t="shared" si="4"/>
        <v>29.870820000000002</v>
      </c>
      <c r="I26" s="121">
        <f t="shared" si="5"/>
        <v>1037.7122868000001</v>
      </c>
      <c r="J26" s="15"/>
      <c r="K26" s="6"/>
      <c r="L26" s="7"/>
      <c r="M26" s="6"/>
      <c r="N26" s="8"/>
      <c r="O26" s="10"/>
      <c r="P26" s="11"/>
      <c r="Q26" s="7"/>
      <c r="R26" s="9"/>
      <c r="S26" s="7"/>
    </row>
    <row r="27" spans="1:19" ht="17.25" customHeight="1">
      <c r="A27" s="109"/>
      <c r="B27" s="140"/>
      <c r="C27" s="140"/>
      <c r="D27" s="80"/>
      <c r="E27" s="129"/>
      <c r="F27" s="132"/>
      <c r="G27" s="114"/>
      <c r="H27" s="120" t="s">
        <v>31</v>
      </c>
      <c r="I27" s="121">
        <f>SUM(I21:I26)</f>
        <v>194574.05899511999</v>
      </c>
      <c r="J27" s="15"/>
      <c r="K27" s="6"/>
      <c r="L27" s="7"/>
      <c r="M27" s="6"/>
      <c r="N27" s="8"/>
      <c r="O27" s="10"/>
      <c r="P27" s="11"/>
      <c r="Q27" s="7"/>
      <c r="R27" s="9"/>
      <c r="S27" s="7"/>
    </row>
    <row r="28" spans="1:19" ht="18.75" customHeight="1">
      <c r="A28" s="109"/>
      <c r="B28" s="129"/>
      <c r="C28" s="129"/>
      <c r="D28" s="130"/>
      <c r="E28" s="129"/>
      <c r="F28" s="132"/>
      <c r="G28" s="114"/>
      <c r="H28" s="173"/>
      <c r="I28" s="116">
        <f>I27+I19+I13</f>
        <v>243218.93646132</v>
      </c>
      <c r="J28" s="15"/>
      <c r="K28" s="6"/>
      <c r="L28" s="7"/>
      <c r="M28" s="6"/>
      <c r="N28" s="8"/>
      <c r="O28" s="10"/>
      <c r="P28" s="11"/>
      <c r="Q28" s="7"/>
      <c r="R28" s="9"/>
      <c r="S28" s="7"/>
    </row>
    <row r="29" spans="1:19" ht="33.75" customHeight="1">
      <c r="A29" s="109"/>
      <c r="B29" s="129"/>
      <c r="C29" s="129"/>
      <c r="D29" s="130"/>
      <c r="E29" s="129"/>
      <c r="F29" s="132"/>
      <c r="G29" s="114"/>
      <c r="H29" s="120"/>
      <c r="I29" s="121"/>
      <c r="J29" s="15"/>
      <c r="K29" s="6"/>
      <c r="L29" s="7"/>
      <c r="M29" s="6"/>
      <c r="N29" s="8"/>
      <c r="O29" s="10"/>
      <c r="P29" s="11"/>
      <c r="Q29" s="7"/>
      <c r="R29" s="9"/>
      <c r="S29" s="7"/>
    </row>
    <row r="30" spans="1:19" ht="31.5" customHeight="1">
      <c r="A30" s="109"/>
      <c r="B30" s="129"/>
      <c r="C30" s="129"/>
      <c r="D30" s="130"/>
      <c r="E30" s="129"/>
      <c r="F30" s="132"/>
      <c r="G30" s="114"/>
      <c r="H30" s="120"/>
      <c r="I30" s="121"/>
      <c r="J30" s="15"/>
      <c r="K30" s="6"/>
      <c r="L30" s="7"/>
      <c r="M30" s="6"/>
      <c r="N30" s="8"/>
      <c r="O30" s="10"/>
      <c r="P30" s="11"/>
      <c r="Q30" s="7"/>
      <c r="R30" s="9"/>
      <c r="S30" s="7"/>
    </row>
    <row r="31" spans="1:19" ht="25.5" customHeight="1">
      <c r="A31" s="109"/>
      <c r="B31" s="129"/>
      <c r="C31" s="129"/>
      <c r="D31" s="130"/>
      <c r="E31" s="129"/>
      <c r="F31" s="132"/>
      <c r="G31" s="114"/>
      <c r="H31" s="120"/>
      <c r="I31" s="121"/>
      <c r="J31" s="15"/>
      <c r="K31" s="6"/>
      <c r="L31" s="7"/>
      <c r="M31" s="6"/>
      <c r="N31" s="8"/>
      <c r="O31" s="10"/>
      <c r="P31" s="11"/>
      <c r="Q31" s="7"/>
      <c r="R31" s="9"/>
      <c r="S31" s="7"/>
    </row>
    <row r="32" spans="1:19" ht="25.5" customHeight="1">
      <c r="A32" s="109"/>
      <c r="B32" s="129"/>
      <c r="C32" s="129"/>
      <c r="D32" s="130"/>
      <c r="E32" s="129"/>
      <c r="F32" s="132"/>
      <c r="G32" s="114"/>
      <c r="H32" s="120"/>
      <c r="I32" s="121"/>
      <c r="J32" s="15"/>
      <c r="K32" s="6"/>
      <c r="L32" s="7"/>
      <c r="M32" s="6"/>
      <c r="N32" s="8"/>
      <c r="O32" s="10"/>
      <c r="P32" s="11"/>
      <c r="Q32" s="7"/>
      <c r="R32" s="9"/>
      <c r="S32" s="7"/>
    </row>
    <row r="33" spans="1:19" ht="15.75" customHeight="1">
      <c r="A33" s="134"/>
      <c r="B33" s="141"/>
      <c r="C33" s="142"/>
      <c r="D33" s="148"/>
      <c r="E33" s="143"/>
      <c r="F33" s="144"/>
      <c r="G33" s="145"/>
      <c r="H33" s="146"/>
      <c r="I33" s="147"/>
      <c r="J33" s="15"/>
      <c r="K33" s="6"/>
      <c r="L33" s="7"/>
      <c r="M33" s="149"/>
      <c r="N33" s="8"/>
      <c r="O33" s="10"/>
      <c r="P33" s="11"/>
      <c r="Q33" s="7"/>
      <c r="R33" s="9"/>
      <c r="S33" s="7"/>
    </row>
    <row r="34" spans="1:19" ht="35.25" customHeight="1">
      <c r="A34" s="109"/>
      <c r="B34" s="129"/>
      <c r="C34" s="129"/>
      <c r="D34" s="130"/>
      <c r="E34" s="152"/>
      <c r="F34" s="132"/>
      <c r="G34" s="114"/>
      <c r="H34" s="120"/>
      <c r="I34" s="121"/>
      <c r="J34" s="15"/>
      <c r="K34" s="6"/>
      <c r="L34" s="7"/>
      <c r="M34" s="6"/>
      <c r="N34" s="8"/>
      <c r="O34" s="10"/>
      <c r="P34" s="11"/>
      <c r="Q34" s="7"/>
      <c r="R34" s="9"/>
      <c r="S34" s="7"/>
    </row>
    <row r="35" spans="1:19" ht="23.25" customHeight="1">
      <c r="A35" s="109"/>
      <c r="B35" s="129"/>
      <c r="C35" s="140"/>
      <c r="D35" s="80"/>
      <c r="E35" s="152"/>
      <c r="F35" s="132"/>
      <c r="G35" s="140"/>
      <c r="H35" s="120"/>
      <c r="I35" s="121"/>
      <c r="J35" s="15"/>
      <c r="K35" s="6"/>
      <c r="L35" s="7"/>
      <c r="M35" s="6"/>
      <c r="N35" s="8"/>
      <c r="O35" s="10"/>
      <c r="P35" s="11"/>
      <c r="Q35" s="7"/>
      <c r="R35" s="9"/>
      <c r="S35" s="7"/>
    </row>
    <row r="36" spans="1:19" ht="21" customHeight="1">
      <c r="A36" s="109"/>
      <c r="B36" s="129"/>
      <c r="C36" s="129"/>
      <c r="D36" s="130"/>
      <c r="E36" s="152"/>
      <c r="F36" s="132"/>
      <c r="G36" s="151"/>
      <c r="H36" s="120"/>
      <c r="I36" s="121"/>
      <c r="J36" s="15"/>
      <c r="K36" s="6"/>
      <c r="L36" s="7"/>
      <c r="M36" s="6"/>
      <c r="N36" s="8"/>
      <c r="O36" s="10"/>
      <c r="P36" s="11"/>
      <c r="Q36" s="7"/>
      <c r="R36" s="9"/>
      <c r="S36" s="7"/>
    </row>
    <row r="37" spans="1:19" ht="18" customHeight="1">
      <c r="A37" s="109"/>
      <c r="B37" s="82"/>
      <c r="C37" s="150"/>
      <c r="D37" s="140"/>
      <c r="E37" s="83"/>
      <c r="F37" s="91"/>
      <c r="G37" s="84"/>
      <c r="H37" s="120"/>
      <c r="I37" s="121"/>
      <c r="J37" s="15"/>
      <c r="K37" s="6"/>
      <c r="L37" s="7"/>
      <c r="M37" s="6"/>
      <c r="N37" s="8"/>
      <c r="O37" s="10"/>
      <c r="P37" s="11"/>
      <c r="Q37" s="7"/>
      <c r="R37" s="9"/>
      <c r="S37" s="7"/>
    </row>
    <row r="38" spans="1:19" ht="24" customHeight="1">
      <c r="A38" s="109"/>
      <c r="B38" s="82"/>
      <c r="C38" s="140"/>
      <c r="D38" s="80"/>
      <c r="E38" s="83"/>
      <c r="F38" s="91"/>
      <c r="G38" s="150"/>
      <c r="H38" s="120"/>
      <c r="I38" s="121"/>
      <c r="J38" s="15"/>
      <c r="K38" s="6"/>
      <c r="L38" s="7"/>
      <c r="M38" s="6"/>
      <c r="N38" s="8"/>
      <c r="O38" s="10"/>
      <c r="P38" s="11"/>
      <c r="Q38" s="7"/>
      <c r="R38" s="9"/>
      <c r="S38" s="7"/>
    </row>
    <row r="39" spans="1:19" ht="20.25" customHeight="1">
      <c r="A39" s="109"/>
      <c r="B39" s="92"/>
      <c r="C39" s="140"/>
      <c r="D39" s="80"/>
      <c r="E39" s="153"/>
      <c r="F39" s="93"/>
      <c r="G39" s="150"/>
      <c r="H39" s="120"/>
      <c r="I39" s="121"/>
      <c r="J39" s="15"/>
      <c r="K39" s="6"/>
      <c r="L39" s="7"/>
      <c r="M39" s="6"/>
      <c r="N39" s="8"/>
      <c r="O39" s="10"/>
      <c r="P39" s="11"/>
      <c r="Q39" s="7"/>
      <c r="R39" s="9"/>
      <c r="S39" s="7"/>
    </row>
    <row r="40" spans="1:19" ht="15" customHeight="1">
      <c r="A40" s="109"/>
      <c r="B40" s="92"/>
      <c r="C40" s="140"/>
      <c r="D40" s="140"/>
      <c r="E40" s="92"/>
      <c r="F40" s="93"/>
      <c r="G40" s="84"/>
      <c r="H40" s="120"/>
      <c r="I40" s="121"/>
      <c r="J40" s="15"/>
      <c r="K40" s="6"/>
      <c r="L40" s="7"/>
      <c r="M40" s="6"/>
      <c r="N40" s="8"/>
      <c r="O40" s="10"/>
      <c r="P40" s="11"/>
      <c r="Q40" s="7"/>
      <c r="R40" s="9"/>
      <c r="S40" s="7"/>
    </row>
    <row r="41" spans="1:19" ht="28.5" customHeight="1">
      <c r="A41" s="81"/>
      <c r="B41" s="82"/>
      <c r="C41" s="86"/>
      <c r="D41" s="80"/>
      <c r="E41" s="83"/>
      <c r="F41" s="87"/>
      <c r="G41" s="88"/>
      <c r="H41" s="120"/>
      <c r="I41" s="89"/>
      <c r="J41" s="15"/>
      <c r="K41" s="6"/>
      <c r="L41" s="7"/>
      <c r="M41" s="6"/>
      <c r="N41" s="8"/>
      <c r="O41" s="10"/>
      <c r="P41" s="11"/>
      <c r="Q41" s="7"/>
      <c r="R41" s="9"/>
      <c r="S41" s="7"/>
    </row>
    <row r="42" spans="1:19" ht="15" customHeight="1">
      <c r="A42" s="169"/>
      <c r="B42" s="154"/>
      <c r="C42" s="155"/>
      <c r="D42" s="160"/>
      <c r="E42" s="156"/>
      <c r="F42" s="157"/>
      <c r="G42" s="158"/>
      <c r="H42" s="138"/>
      <c r="I42" s="159"/>
      <c r="J42" s="15"/>
      <c r="K42" s="6"/>
      <c r="L42" s="7"/>
      <c r="M42" s="6"/>
      <c r="N42" s="8"/>
      <c r="O42" s="10"/>
      <c r="P42" s="11"/>
      <c r="Q42" s="7"/>
      <c r="R42" s="9"/>
      <c r="S42" s="7"/>
    </row>
    <row r="43" spans="1:19" ht="24" customHeight="1">
      <c r="A43" s="94"/>
      <c r="B43" s="129"/>
      <c r="C43" s="129"/>
      <c r="D43" s="130"/>
      <c r="E43" s="129"/>
      <c r="F43" s="161"/>
      <c r="G43" s="84"/>
      <c r="H43" s="120"/>
      <c r="I43" s="85"/>
      <c r="J43" s="15"/>
      <c r="K43" s="6"/>
      <c r="L43" s="7"/>
      <c r="M43" s="7"/>
      <c r="N43" s="7"/>
      <c r="O43" s="10"/>
      <c r="P43" s="11"/>
      <c r="Q43" s="7"/>
      <c r="R43" s="9"/>
      <c r="S43" s="7"/>
    </row>
    <row r="44" spans="1:19" ht="25.5" customHeight="1">
      <c r="A44" s="94"/>
      <c r="B44" s="129"/>
      <c r="C44" s="129"/>
      <c r="D44" s="130"/>
      <c r="E44" s="129"/>
      <c r="F44" s="161"/>
      <c r="G44" s="84"/>
      <c r="H44" s="120"/>
      <c r="I44" s="85"/>
      <c r="J44" s="15"/>
      <c r="K44" s="6"/>
      <c r="L44" s="7"/>
      <c r="M44" s="37"/>
      <c r="N44" s="8" t="e">
        <f>N43/H36</f>
        <v>#DIV/0!</v>
      </c>
      <c r="O44" s="10"/>
      <c r="P44" s="11"/>
      <c r="Q44" s="7"/>
      <c r="R44" s="9"/>
      <c r="S44" s="7"/>
    </row>
    <row r="45" spans="1:19" ht="19.5" customHeight="1">
      <c r="A45" s="94"/>
      <c r="B45" s="129"/>
      <c r="C45" s="129"/>
      <c r="D45" s="130"/>
      <c r="E45" s="129"/>
      <c r="F45" s="132"/>
      <c r="G45" s="162"/>
      <c r="H45" s="120"/>
      <c r="I45" s="85"/>
      <c r="J45" s="15"/>
      <c r="K45" s="6"/>
      <c r="L45" s="7"/>
      <c r="M45" s="6"/>
      <c r="N45" s="8"/>
      <c r="O45" s="10"/>
      <c r="P45" s="11"/>
      <c r="Q45" s="7"/>
      <c r="R45" s="9"/>
      <c r="S45" s="7"/>
    </row>
    <row r="46" spans="1:19" ht="17.25" customHeight="1">
      <c r="A46" s="94"/>
      <c r="B46" s="129"/>
      <c r="C46" s="129"/>
      <c r="D46" s="130"/>
      <c r="E46" s="129"/>
      <c r="F46" s="132"/>
      <c r="G46" s="84"/>
      <c r="H46" s="120"/>
      <c r="I46" s="85"/>
      <c r="J46" s="15"/>
      <c r="K46" s="6"/>
      <c r="L46" s="7"/>
      <c r="M46" s="6"/>
      <c r="N46" s="8"/>
      <c r="O46" s="10"/>
      <c r="P46" s="11"/>
      <c r="Q46" s="7"/>
      <c r="R46" s="9"/>
      <c r="S46" s="7"/>
    </row>
    <row r="47" spans="1:19" ht="30.75" customHeight="1">
      <c r="A47" s="94"/>
      <c r="B47" s="82"/>
      <c r="C47" s="140"/>
      <c r="D47" s="80"/>
      <c r="E47" s="167"/>
      <c r="F47" s="91"/>
      <c r="G47" s="84"/>
      <c r="H47" s="163"/>
      <c r="I47" s="85"/>
      <c r="J47" s="15"/>
      <c r="K47" s="6"/>
      <c r="L47" s="7"/>
      <c r="M47" s="6"/>
      <c r="N47" s="8"/>
      <c r="O47" s="10"/>
      <c r="P47" s="11"/>
      <c r="Q47" s="7"/>
      <c r="R47" s="9"/>
      <c r="S47" s="7"/>
    </row>
    <row r="48" spans="1:19" ht="28.5" customHeight="1">
      <c r="A48" s="94"/>
      <c r="B48" s="82"/>
      <c r="C48" s="140"/>
      <c r="D48" s="80"/>
      <c r="E48" s="167"/>
      <c r="F48" s="91"/>
      <c r="G48" s="150"/>
      <c r="H48" s="163"/>
      <c r="I48" s="85"/>
      <c r="J48" s="15"/>
      <c r="K48" s="6"/>
      <c r="L48" s="7"/>
      <c r="M48" s="6"/>
      <c r="N48" s="8"/>
      <c r="O48" s="10"/>
      <c r="P48" s="11"/>
      <c r="Q48" s="7"/>
      <c r="R48" s="9"/>
      <c r="S48" s="7"/>
    </row>
    <row r="49" spans="1:19" ht="18.75" customHeight="1">
      <c r="A49" s="22"/>
      <c r="B49" s="27"/>
      <c r="C49" s="34"/>
      <c r="D49" s="33"/>
      <c r="E49" s="30"/>
      <c r="F49" s="31"/>
      <c r="G49" s="43"/>
      <c r="H49" s="29"/>
      <c r="I49" s="85"/>
      <c r="J49" s="15"/>
      <c r="K49" s="6"/>
      <c r="L49" s="7"/>
      <c r="M49" s="6"/>
      <c r="N49" s="8"/>
      <c r="O49" s="10"/>
      <c r="P49" s="11"/>
      <c r="Q49" s="7"/>
      <c r="R49" s="9"/>
      <c r="S49" s="7"/>
    </row>
    <row r="50" spans="1:19" ht="18.75" customHeight="1">
      <c r="A50" s="22"/>
      <c r="B50" s="27"/>
      <c r="C50" s="34"/>
      <c r="D50" s="33"/>
      <c r="E50" s="30"/>
      <c r="F50" s="31"/>
      <c r="G50" s="28"/>
      <c r="H50" s="168"/>
      <c r="I50" s="90"/>
      <c r="J50" s="15"/>
      <c r="K50" s="6"/>
      <c r="L50" s="7"/>
      <c r="M50" s="6"/>
      <c r="N50" s="8"/>
      <c r="O50" s="10"/>
      <c r="P50" s="11"/>
      <c r="Q50" s="7"/>
      <c r="R50" s="9"/>
      <c r="S50" s="7"/>
    </row>
    <row r="51" spans="1:19" ht="51" customHeight="1">
      <c r="A51" s="22"/>
      <c r="B51" s="27"/>
      <c r="C51" s="34"/>
      <c r="D51" s="33"/>
      <c r="E51" s="30"/>
      <c r="F51" s="31"/>
      <c r="G51" s="43"/>
      <c r="H51" s="29"/>
      <c r="I51" s="32"/>
      <c r="J51" s="15"/>
      <c r="K51" s="6"/>
      <c r="L51" s="7"/>
      <c r="M51" s="6"/>
      <c r="N51" s="8"/>
      <c r="O51" s="10"/>
      <c r="P51" s="11"/>
      <c r="Q51" s="7"/>
      <c r="R51" s="9"/>
      <c r="S51" s="7"/>
    </row>
    <row r="52" spans="1:19" ht="51" customHeight="1">
      <c r="A52" s="22"/>
      <c r="B52" s="27"/>
      <c r="C52" s="34"/>
      <c r="D52" s="33"/>
      <c r="E52" s="30"/>
      <c r="F52" s="31"/>
      <c r="G52" s="43"/>
      <c r="H52" s="29"/>
      <c r="I52" s="32"/>
      <c r="J52" s="15"/>
      <c r="K52" s="6"/>
      <c r="L52" s="7"/>
      <c r="M52" s="6"/>
      <c r="N52" s="8"/>
      <c r="O52" s="10"/>
      <c r="P52" s="11"/>
      <c r="Q52" s="7"/>
      <c r="R52" s="9"/>
      <c r="S52" s="7"/>
    </row>
    <row r="53" spans="1:19" ht="51" customHeight="1">
      <c r="A53" s="50"/>
      <c r="B53" s="51"/>
      <c r="C53" s="41"/>
      <c r="D53" s="52"/>
      <c r="E53" s="53"/>
      <c r="F53" s="54"/>
      <c r="G53" s="55"/>
      <c r="H53" s="62"/>
      <c r="I53" s="36"/>
      <c r="J53" s="15"/>
      <c r="K53" s="6"/>
      <c r="L53" s="7"/>
      <c r="M53" s="6"/>
      <c r="N53" s="8"/>
      <c r="O53" s="10"/>
      <c r="P53" s="11"/>
      <c r="Q53" s="7"/>
      <c r="R53" s="9"/>
      <c r="S53" s="7"/>
    </row>
    <row r="54" spans="1:19" ht="67.900000000000006" customHeight="1">
      <c r="A54" s="50"/>
      <c r="B54" s="51"/>
      <c r="C54" s="41"/>
      <c r="D54" s="52"/>
      <c r="E54" s="53"/>
      <c r="F54" s="54"/>
      <c r="G54" s="55"/>
      <c r="H54" s="62"/>
      <c r="I54" s="36"/>
      <c r="J54" s="15"/>
      <c r="K54" s="6"/>
      <c r="L54" s="7"/>
      <c r="M54" s="6"/>
      <c r="N54" s="8"/>
      <c r="O54" s="10"/>
      <c r="P54" s="11"/>
      <c r="Q54" s="7"/>
      <c r="R54" s="9"/>
      <c r="S54" s="7"/>
    </row>
    <row r="55" spans="1:19" ht="45" customHeight="1">
      <c r="A55" s="50"/>
      <c r="B55" s="51"/>
      <c r="C55" s="55"/>
      <c r="D55" s="63"/>
      <c r="E55" s="53"/>
      <c r="F55" s="54"/>
      <c r="G55" s="61"/>
      <c r="H55" s="62"/>
      <c r="I55" s="36"/>
      <c r="J55" s="15"/>
      <c r="K55" s="6"/>
      <c r="L55" s="7"/>
      <c r="M55" s="6"/>
      <c r="N55" s="8"/>
      <c r="O55" s="10"/>
      <c r="P55" s="11"/>
      <c r="Q55" s="7"/>
      <c r="R55" s="9"/>
      <c r="S55" s="7"/>
    </row>
    <row r="56" spans="1:19" s="25" customFormat="1" ht="12.75">
      <c r="A56" s="56"/>
      <c r="B56" s="57"/>
      <c r="C56" s="57"/>
      <c r="D56" s="58"/>
      <c r="E56" s="57"/>
      <c r="F56" s="57"/>
      <c r="G56" s="59"/>
      <c r="H56" s="59"/>
      <c r="I56" s="60"/>
      <c r="J56" s="15"/>
      <c r="K56" s="6"/>
      <c r="L56" s="7"/>
      <c r="M56" s="6"/>
      <c r="N56" s="8"/>
      <c r="O56" s="10"/>
      <c r="P56" s="11"/>
      <c r="Q56" s="7"/>
      <c r="R56" s="9"/>
      <c r="S56" s="7"/>
    </row>
    <row r="57" spans="1:19" ht="67.900000000000006" customHeight="1">
      <c r="A57" s="50"/>
      <c r="B57" s="51"/>
      <c r="C57" s="41"/>
      <c r="D57" s="52"/>
      <c r="E57" s="47"/>
      <c r="F57" s="48"/>
      <c r="G57" s="55"/>
      <c r="H57" s="64"/>
      <c r="I57" s="64"/>
      <c r="J57" s="15"/>
      <c r="K57" s="6"/>
      <c r="L57" s="7"/>
      <c r="M57" s="6"/>
      <c r="N57" s="8"/>
      <c r="O57" s="10"/>
      <c r="P57" s="11"/>
      <c r="Q57" s="7"/>
      <c r="R57" s="9"/>
      <c r="S57" s="7"/>
    </row>
    <row r="58" spans="1:19" ht="12.75">
      <c r="A58" s="56"/>
      <c r="B58" s="57"/>
      <c r="C58" s="57"/>
      <c r="D58" s="58"/>
      <c r="E58" s="57"/>
      <c r="F58" s="57"/>
      <c r="G58" s="59"/>
      <c r="H58" s="59"/>
      <c r="I58" s="60"/>
      <c r="J58" s="15"/>
      <c r="K58" s="6"/>
      <c r="L58" s="7"/>
      <c r="M58" s="6"/>
      <c r="N58" s="8"/>
      <c r="O58" s="10"/>
      <c r="P58" s="11"/>
      <c r="Q58" s="7"/>
      <c r="R58" s="9"/>
      <c r="S58" s="7"/>
    </row>
    <row r="59" spans="1:19" ht="52.15" customHeight="1">
      <c r="A59" s="50"/>
      <c r="B59" s="65"/>
      <c r="C59" s="41"/>
      <c r="D59" s="52"/>
      <c r="E59" s="53"/>
      <c r="F59" s="54"/>
      <c r="G59" s="55"/>
      <c r="H59" s="36"/>
      <c r="I59" s="36"/>
      <c r="J59" s="15"/>
      <c r="K59" s="6"/>
      <c r="L59" s="7"/>
      <c r="M59" s="6"/>
      <c r="N59" s="8"/>
      <c r="O59" s="10"/>
      <c r="P59" s="11"/>
      <c r="Q59" s="7"/>
      <c r="R59" s="9"/>
      <c r="S59" s="7"/>
    </row>
    <row r="60" spans="1:19" ht="52.15" customHeight="1">
      <c r="A60" s="50"/>
      <c r="B60" s="65"/>
      <c r="C60" s="41"/>
      <c r="D60" s="52"/>
      <c r="E60" s="53"/>
      <c r="F60" s="54"/>
      <c r="G60" s="55"/>
      <c r="H60" s="36"/>
      <c r="I60" s="36"/>
      <c r="J60" s="15"/>
      <c r="K60" s="6"/>
      <c r="L60" s="7"/>
      <c r="M60" s="6"/>
      <c r="N60" s="8"/>
      <c r="O60" s="10"/>
      <c r="P60" s="11"/>
      <c r="Q60" s="7"/>
      <c r="R60" s="9"/>
      <c r="S60" s="7"/>
    </row>
    <row r="61" spans="1:19" ht="52.15" customHeight="1">
      <c r="A61" s="50"/>
      <c r="B61" s="65"/>
      <c r="C61" s="41"/>
      <c r="D61" s="52"/>
      <c r="E61" s="53"/>
      <c r="F61" s="54"/>
      <c r="G61" s="55"/>
      <c r="H61" s="36"/>
      <c r="I61" s="36"/>
      <c r="J61" s="15"/>
      <c r="K61" s="6"/>
      <c r="L61" s="7"/>
      <c r="M61" s="6"/>
      <c r="N61" s="8"/>
      <c r="O61" s="10"/>
      <c r="P61" s="11"/>
      <c r="Q61" s="7"/>
      <c r="R61" s="9"/>
      <c r="S61" s="7"/>
    </row>
    <row r="62" spans="1:19" ht="52.15" customHeight="1">
      <c r="A62" s="50"/>
      <c r="B62" s="65"/>
      <c r="C62" s="41"/>
      <c r="D62" s="52"/>
      <c r="E62" s="47"/>
      <c r="F62" s="54"/>
      <c r="G62" s="66"/>
      <c r="H62" s="36"/>
      <c r="I62" s="36"/>
      <c r="J62" s="15"/>
      <c r="K62" s="6"/>
      <c r="L62" s="7"/>
      <c r="M62" s="6"/>
      <c r="N62" s="8"/>
      <c r="O62" s="10"/>
      <c r="P62" s="11"/>
      <c r="Q62" s="7"/>
      <c r="R62" s="9"/>
      <c r="S62" s="7"/>
    </row>
    <row r="63" spans="1:19" ht="52.15" customHeight="1">
      <c r="A63" s="50"/>
      <c r="B63" s="65"/>
      <c r="C63" s="41"/>
      <c r="D63" s="52"/>
      <c r="E63" s="53"/>
      <c r="F63" s="54"/>
      <c r="G63" s="55"/>
      <c r="H63" s="36"/>
      <c r="I63" s="36"/>
      <c r="J63" s="15"/>
      <c r="K63" s="6"/>
      <c r="L63" s="7"/>
      <c r="M63" s="6"/>
      <c r="N63" s="8"/>
      <c r="O63" s="10"/>
      <c r="P63" s="11"/>
      <c r="Q63" s="7"/>
      <c r="R63" s="9"/>
      <c r="S63" s="7"/>
    </row>
    <row r="64" spans="1:19" ht="41.25" customHeight="1">
      <c r="A64" s="50"/>
      <c r="B64" s="65"/>
      <c r="C64" s="55"/>
      <c r="D64" s="67"/>
      <c r="E64" s="53"/>
      <c r="F64" s="54"/>
      <c r="G64" s="55"/>
      <c r="H64" s="36"/>
      <c r="I64" s="36"/>
      <c r="J64" s="15"/>
      <c r="K64" s="6"/>
      <c r="L64" s="7"/>
      <c r="M64" s="6"/>
      <c r="N64" s="8"/>
      <c r="O64" s="10"/>
      <c r="P64" s="11"/>
      <c r="Q64" s="7"/>
      <c r="R64" s="9"/>
      <c r="S64" s="7"/>
    </row>
    <row r="65" spans="1:22" ht="39.75" customHeight="1">
      <c r="A65" s="50"/>
      <c r="B65" s="65"/>
      <c r="C65" s="55"/>
      <c r="D65" s="67"/>
      <c r="E65" s="53"/>
      <c r="F65" s="54"/>
      <c r="G65" s="55"/>
      <c r="H65" s="36"/>
      <c r="I65" s="36"/>
      <c r="J65" s="15"/>
      <c r="K65" s="6"/>
      <c r="L65" s="7"/>
      <c r="M65" s="6"/>
      <c r="N65" s="8"/>
      <c r="O65" s="10"/>
      <c r="P65" s="11"/>
      <c r="Q65" s="7"/>
      <c r="R65" s="9"/>
      <c r="S65" s="7"/>
    </row>
    <row r="66" spans="1:22" ht="52.15" customHeight="1">
      <c r="A66" s="50"/>
      <c r="B66" s="65"/>
      <c r="C66" s="41"/>
      <c r="D66" s="52"/>
      <c r="E66" s="53"/>
      <c r="F66" s="54"/>
      <c r="G66" s="66"/>
      <c r="H66" s="36"/>
      <c r="I66" s="36"/>
      <c r="J66" s="15"/>
      <c r="K66" s="6"/>
      <c r="L66" s="7"/>
      <c r="M66" s="6"/>
      <c r="N66" s="8"/>
      <c r="O66" s="10"/>
      <c r="P66" s="11"/>
      <c r="Q66" s="7"/>
      <c r="R66" s="9"/>
      <c r="S66" s="7"/>
    </row>
    <row r="67" spans="1:22" ht="53.45" customHeight="1">
      <c r="A67" s="50"/>
      <c r="B67" s="65"/>
      <c r="C67" s="55"/>
      <c r="D67" s="52"/>
      <c r="E67" s="53"/>
      <c r="F67" s="54"/>
      <c r="G67" s="55"/>
      <c r="H67" s="36"/>
      <c r="I67" s="36"/>
      <c r="J67" s="15"/>
      <c r="K67" s="6"/>
      <c r="L67" s="7"/>
      <c r="M67" s="6"/>
      <c r="N67" s="8"/>
      <c r="O67" s="10"/>
      <c r="P67" s="11"/>
      <c r="Q67" s="7"/>
      <c r="R67" s="9"/>
      <c r="S67" s="7"/>
    </row>
    <row r="68" spans="1:22" ht="52.15" customHeight="1">
      <c r="A68" s="50"/>
      <c r="B68" s="65"/>
      <c r="C68" s="41"/>
      <c r="D68" s="52"/>
      <c r="E68" s="47"/>
      <c r="F68" s="54"/>
      <c r="G68" s="55"/>
      <c r="H68" s="36"/>
      <c r="I68" s="36"/>
      <c r="J68" s="15"/>
      <c r="K68" s="6"/>
      <c r="L68" s="7"/>
      <c r="M68" s="6"/>
      <c r="N68" s="8"/>
      <c r="O68" s="10"/>
      <c r="P68" s="11"/>
      <c r="Q68" s="7"/>
      <c r="R68" s="9"/>
      <c r="S68" s="7"/>
    </row>
    <row r="69" spans="1:22" ht="46.15" customHeight="1">
      <c r="A69" s="50"/>
      <c r="B69" s="65"/>
      <c r="C69" s="41"/>
      <c r="D69" s="52"/>
      <c r="E69" s="47"/>
      <c r="F69" s="54"/>
      <c r="G69" s="55"/>
      <c r="H69" s="36"/>
      <c r="I69" s="36"/>
      <c r="J69" s="15"/>
      <c r="K69" s="6"/>
      <c r="L69" s="7"/>
      <c r="M69" s="6"/>
      <c r="N69" s="8"/>
      <c r="O69" s="10"/>
      <c r="P69" s="11"/>
      <c r="Q69" s="7"/>
      <c r="R69" s="9"/>
      <c r="S69" s="7"/>
    </row>
    <row r="70" spans="1:22" ht="44.45" customHeight="1">
      <c r="A70" s="50"/>
      <c r="B70" s="65"/>
      <c r="C70" s="41"/>
      <c r="D70" s="52"/>
      <c r="E70" s="47"/>
      <c r="F70" s="54"/>
      <c r="G70" s="55"/>
      <c r="H70" s="36"/>
      <c r="I70" s="36"/>
      <c r="J70" s="15"/>
      <c r="K70" s="6"/>
      <c r="L70" s="7"/>
      <c r="M70" s="6"/>
      <c r="N70" s="8"/>
      <c r="O70" s="10"/>
      <c r="P70" s="11"/>
      <c r="Q70" s="7"/>
      <c r="R70" s="9"/>
      <c r="S70" s="7"/>
    </row>
    <row r="71" spans="1:22" ht="39" customHeight="1">
      <c r="A71" s="50"/>
      <c r="B71" s="65"/>
      <c r="C71" s="41"/>
      <c r="D71" s="52"/>
      <c r="E71" s="47"/>
      <c r="F71" s="54"/>
      <c r="G71" s="55"/>
      <c r="H71" s="36"/>
      <c r="I71" s="36"/>
      <c r="J71" s="15"/>
      <c r="K71" s="6"/>
      <c r="L71" s="7"/>
      <c r="M71" s="6"/>
      <c r="N71" s="8"/>
      <c r="O71" s="10"/>
      <c r="P71" s="11"/>
      <c r="Q71" s="7"/>
      <c r="R71" s="9"/>
      <c r="S71" s="7"/>
    </row>
    <row r="72" spans="1:22" ht="39" customHeight="1">
      <c r="A72" s="56"/>
      <c r="B72" s="57"/>
      <c r="C72" s="57"/>
      <c r="D72" s="58"/>
      <c r="E72" s="57"/>
      <c r="F72" s="57"/>
      <c r="G72" s="59"/>
      <c r="H72" s="59"/>
      <c r="I72" s="60"/>
      <c r="J72" s="49">
        <v>6.49</v>
      </c>
      <c r="K72" s="35">
        <f t="shared" ref="K72:K73" si="6">J72*26.93%+J72</f>
        <v>8.2377570000000002</v>
      </c>
      <c r="L72" s="36"/>
      <c r="M72" s="15"/>
      <c r="N72" s="6"/>
      <c r="O72" s="7"/>
      <c r="P72" s="6"/>
      <c r="Q72" s="8"/>
      <c r="R72" s="10"/>
      <c r="S72" s="11"/>
      <c r="T72" s="7"/>
      <c r="U72" s="9"/>
      <c r="V72" s="7"/>
    </row>
    <row r="73" spans="1:22" ht="44.45" customHeight="1">
      <c r="A73" s="45"/>
      <c r="B73" s="65"/>
      <c r="C73" s="41"/>
      <c r="D73" s="52"/>
      <c r="E73" s="47"/>
      <c r="F73" s="54"/>
      <c r="G73" s="55"/>
      <c r="H73" s="68"/>
      <c r="I73" s="36"/>
      <c r="J73" s="49">
        <v>102.99</v>
      </c>
      <c r="K73" s="35">
        <f t="shared" si="6"/>
        <v>130.72520699999998</v>
      </c>
      <c r="L73" s="36"/>
      <c r="M73" s="15"/>
      <c r="N73" s="6"/>
      <c r="O73" s="7"/>
      <c r="P73" s="6"/>
      <c r="Q73" s="8"/>
      <c r="R73" s="10"/>
      <c r="S73" s="11"/>
      <c r="T73" s="7"/>
      <c r="U73" s="9"/>
      <c r="V73" s="7"/>
    </row>
    <row r="74" spans="1:22" ht="78" customHeight="1">
      <c r="A74" s="45"/>
      <c r="B74" s="65"/>
      <c r="C74" s="55"/>
      <c r="D74" s="67"/>
      <c r="E74" s="47"/>
      <c r="F74" s="54"/>
      <c r="G74" s="55"/>
      <c r="H74" s="68"/>
      <c r="I74" s="36"/>
      <c r="J74" s="38"/>
      <c r="K74" s="39"/>
      <c r="L74" s="36"/>
      <c r="M74" s="15"/>
      <c r="N74" s="6"/>
      <c r="O74" s="7"/>
      <c r="P74" s="6"/>
      <c r="Q74" s="8"/>
      <c r="R74" s="10"/>
      <c r="S74" s="11"/>
      <c r="T74" s="7"/>
      <c r="U74" s="9"/>
      <c r="V74" s="7"/>
    </row>
    <row r="75" spans="1:22" ht="44.45" customHeight="1">
      <c r="A75" s="45"/>
      <c r="B75" s="65"/>
      <c r="C75" s="41"/>
      <c r="D75" s="52"/>
      <c r="E75" s="47"/>
      <c r="F75" s="54"/>
      <c r="G75" s="55"/>
      <c r="H75" s="68"/>
      <c r="I75" s="36"/>
      <c r="J75" s="38"/>
      <c r="K75" s="39"/>
      <c r="L75" s="36"/>
      <c r="M75" s="15"/>
      <c r="N75" s="6"/>
      <c r="O75" s="7"/>
      <c r="P75" s="6"/>
      <c r="Q75" s="8"/>
      <c r="R75" s="10"/>
      <c r="S75" s="11"/>
      <c r="T75" s="7"/>
      <c r="U75" s="9"/>
      <c r="V75" s="7"/>
    </row>
    <row r="76" spans="1:22" ht="44.45" customHeight="1">
      <c r="A76" s="45"/>
      <c r="B76" s="65"/>
      <c r="C76" s="41"/>
      <c r="D76" s="52"/>
      <c r="E76" s="47"/>
      <c r="F76" s="54"/>
      <c r="G76" s="66"/>
      <c r="H76" s="68"/>
      <c r="I76" s="36"/>
      <c r="J76" s="38"/>
      <c r="K76" s="39"/>
      <c r="L76" s="36"/>
      <c r="M76" s="15"/>
      <c r="N76" s="6"/>
      <c r="O76" s="7"/>
      <c r="P76" s="6"/>
      <c r="Q76" s="8"/>
      <c r="R76" s="10"/>
      <c r="S76" s="11"/>
      <c r="T76" s="7"/>
      <c r="U76" s="9"/>
      <c r="V76" s="7"/>
    </row>
    <row r="77" spans="1:22" ht="44.45" customHeight="1">
      <c r="A77" s="45"/>
      <c r="B77" s="65"/>
      <c r="C77" s="41"/>
      <c r="D77" s="52"/>
      <c r="E77" s="47"/>
      <c r="F77" s="54"/>
      <c r="G77" s="66"/>
      <c r="H77" s="68"/>
      <c r="I77" s="36"/>
      <c r="J77" s="38"/>
      <c r="K77" s="39"/>
      <c r="L77" s="36"/>
      <c r="M77" s="15"/>
      <c r="N77" s="6"/>
      <c r="O77" s="7"/>
      <c r="P77" s="6"/>
      <c r="Q77" s="8"/>
      <c r="R77" s="10"/>
      <c r="S77" s="11"/>
      <c r="T77" s="7"/>
      <c r="U77" s="9"/>
      <c r="V77" s="7"/>
    </row>
    <row r="78" spans="1:22" ht="44.45" customHeight="1">
      <c r="A78" s="45"/>
      <c r="B78" s="65"/>
      <c r="C78" s="41"/>
      <c r="D78" s="52"/>
      <c r="E78" s="47"/>
      <c r="F78" s="54"/>
      <c r="G78" s="66"/>
      <c r="H78" s="68"/>
      <c r="I78" s="36"/>
      <c r="J78" s="38"/>
      <c r="K78" s="39"/>
      <c r="L78" s="36"/>
      <c r="M78" s="15"/>
      <c r="N78" s="6"/>
      <c r="O78" s="7"/>
      <c r="P78" s="6"/>
      <c r="Q78" s="8"/>
      <c r="R78" s="10"/>
      <c r="S78" s="11"/>
      <c r="T78" s="7"/>
      <c r="U78" s="9"/>
      <c r="V78" s="7"/>
    </row>
    <row r="79" spans="1:22" ht="44.45" customHeight="1">
      <c r="A79" s="45"/>
      <c r="B79" s="65"/>
      <c r="C79" s="41"/>
      <c r="D79" s="52"/>
      <c r="E79" s="47"/>
      <c r="F79" s="54"/>
      <c r="G79" s="55"/>
      <c r="H79" s="68"/>
      <c r="I79" s="36"/>
      <c r="J79" s="38"/>
      <c r="K79" s="39"/>
      <c r="L79" s="36"/>
      <c r="M79" s="15"/>
      <c r="N79" s="6"/>
      <c r="O79" s="7"/>
      <c r="P79" s="6"/>
      <c r="Q79" s="8"/>
      <c r="R79" s="10"/>
      <c r="S79" s="11"/>
      <c r="T79" s="7"/>
      <c r="U79" s="9"/>
      <c r="V79" s="7"/>
    </row>
    <row r="80" spans="1:22" ht="44.45" customHeight="1">
      <c r="A80" s="45"/>
      <c r="B80" s="65"/>
      <c r="C80" s="41"/>
      <c r="D80" s="52"/>
      <c r="E80" s="47"/>
      <c r="F80" s="54"/>
      <c r="G80" s="55"/>
      <c r="H80" s="68"/>
      <c r="I80" s="36"/>
      <c r="J80" s="38"/>
      <c r="K80" s="39"/>
      <c r="L80" s="36"/>
      <c r="M80" s="15"/>
      <c r="N80" s="6"/>
      <c r="O80" s="7"/>
      <c r="P80" s="6"/>
      <c r="Q80" s="8"/>
      <c r="R80" s="10"/>
      <c r="S80" s="11"/>
      <c r="T80" s="7"/>
      <c r="U80" s="9"/>
      <c r="V80" s="7"/>
    </row>
    <row r="81" spans="1:22" ht="61.9" customHeight="1">
      <c r="A81" s="45"/>
      <c r="B81" s="65"/>
      <c r="C81" s="41"/>
      <c r="D81" s="52"/>
      <c r="E81" s="47"/>
      <c r="F81" s="54"/>
      <c r="G81" s="55"/>
      <c r="H81" s="68"/>
      <c r="I81" s="36"/>
      <c r="J81" s="38"/>
      <c r="K81" s="39"/>
      <c r="L81" s="36"/>
      <c r="M81" s="15"/>
      <c r="N81" s="6"/>
      <c r="O81" s="7"/>
      <c r="P81" s="6"/>
      <c r="Q81" s="8"/>
      <c r="R81" s="10"/>
      <c r="S81" s="11"/>
      <c r="T81" s="7"/>
      <c r="U81" s="9"/>
      <c r="V81" s="7"/>
    </row>
    <row r="82" spans="1:22" ht="44.45" customHeight="1">
      <c r="A82" s="45"/>
      <c r="B82" s="65"/>
      <c r="C82" s="41"/>
      <c r="D82" s="52"/>
      <c r="E82" s="47"/>
      <c r="F82" s="54"/>
      <c r="G82" s="55"/>
      <c r="H82" s="68"/>
      <c r="I82" s="36"/>
      <c r="J82" s="38"/>
      <c r="K82" s="39"/>
      <c r="L82" s="36"/>
      <c r="M82" s="15"/>
      <c r="N82" s="6"/>
      <c r="O82" s="7"/>
      <c r="P82" s="6"/>
      <c r="Q82" s="8"/>
      <c r="R82" s="10"/>
      <c r="S82" s="11"/>
      <c r="T82" s="7"/>
      <c r="U82" s="9"/>
      <c r="V82" s="7"/>
    </row>
    <row r="83" spans="1:22" ht="74.45" customHeight="1">
      <c r="A83" s="45"/>
      <c r="B83" s="65"/>
      <c r="C83" s="55"/>
      <c r="D83" s="67"/>
      <c r="E83" s="47"/>
      <c r="F83" s="48"/>
      <c r="G83" s="55"/>
      <c r="H83" s="68"/>
      <c r="I83" s="36"/>
      <c r="J83" s="38"/>
      <c r="K83" s="39"/>
      <c r="L83" s="36"/>
      <c r="M83" s="15"/>
      <c r="N83" s="6"/>
      <c r="O83" s="7"/>
      <c r="P83" s="6"/>
      <c r="Q83" s="8"/>
      <c r="R83" s="10"/>
      <c r="S83" s="11"/>
      <c r="T83" s="7"/>
      <c r="U83" s="9"/>
      <c r="V83" s="7"/>
    </row>
    <row r="84" spans="1:22" ht="58.15" customHeight="1">
      <c r="A84" s="45"/>
      <c r="B84" s="65"/>
      <c r="C84" s="55"/>
      <c r="D84" s="69"/>
      <c r="E84" s="47"/>
      <c r="F84" s="48"/>
      <c r="G84" s="61"/>
      <c r="H84" s="68"/>
      <c r="I84" s="36"/>
      <c r="J84" s="38"/>
      <c r="K84" s="39"/>
      <c r="L84" s="36"/>
      <c r="M84" s="15"/>
      <c r="N84" s="6"/>
      <c r="O84" s="7"/>
      <c r="P84" s="6"/>
      <c r="Q84" s="8"/>
      <c r="R84" s="10"/>
      <c r="S84" s="11"/>
      <c r="T84" s="7"/>
      <c r="U84" s="9"/>
      <c r="V84" s="7"/>
    </row>
    <row r="85" spans="1:22" ht="43.5" customHeight="1">
      <c r="A85" s="45"/>
      <c r="B85" s="65"/>
      <c r="C85" s="41"/>
      <c r="D85" s="52"/>
      <c r="E85" s="47"/>
      <c r="F85" s="54"/>
      <c r="G85" s="55"/>
      <c r="H85" s="36"/>
      <c r="I85" s="36"/>
      <c r="J85" s="38"/>
      <c r="K85" s="39"/>
      <c r="L85" s="36"/>
      <c r="M85" s="15"/>
      <c r="N85" s="6"/>
      <c r="O85" s="7"/>
      <c r="P85" s="6"/>
      <c r="Q85" s="8"/>
      <c r="R85" s="10"/>
      <c r="S85" s="11"/>
      <c r="T85" s="7"/>
      <c r="U85" s="9"/>
      <c r="V85" s="7"/>
    </row>
    <row r="86" spans="1:22" ht="36" customHeight="1">
      <c r="A86" s="45"/>
      <c r="B86" s="65"/>
      <c r="C86" s="41"/>
      <c r="D86" s="52"/>
      <c r="E86" s="47"/>
      <c r="F86" s="54"/>
      <c r="G86" s="55"/>
      <c r="H86" s="36"/>
      <c r="I86" s="36"/>
      <c r="J86" s="38"/>
      <c r="K86" s="39"/>
      <c r="L86" s="36"/>
      <c r="M86" s="15"/>
      <c r="N86" s="6"/>
      <c r="O86" s="7"/>
      <c r="P86" s="6"/>
      <c r="Q86" s="8"/>
      <c r="R86" s="10"/>
      <c r="S86" s="11"/>
      <c r="T86" s="7"/>
      <c r="U86" s="9"/>
      <c r="V86" s="7"/>
    </row>
    <row r="87" spans="1:22" ht="63" customHeight="1">
      <c r="A87" s="45"/>
      <c r="B87" s="65"/>
      <c r="C87" s="41"/>
      <c r="D87" s="52"/>
      <c r="E87" s="47"/>
      <c r="F87" s="48"/>
      <c r="G87" s="55"/>
      <c r="H87" s="68"/>
      <c r="I87" s="36"/>
      <c r="J87" s="38"/>
      <c r="K87" s="39"/>
      <c r="L87" s="36"/>
      <c r="M87" s="15"/>
      <c r="N87" s="6"/>
      <c r="O87" s="7"/>
      <c r="P87" s="6"/>
      <c r="Q87" s="8"/>
      <c r="R87" s="10"/>
      <c r="S87" s="11"/>
      <c r="T87" s="7"/>
      <c r="U87" s="9"/>
      <c r="V87" s="7"/>
    </row>
    <row r="88" spans="1:22" ht="12.75">
      <c r="A88" s="56"/>
      <c r="B88" s="57"/>
      <c r="C88" s="57"/>
      <c r="D88" s="58"/>
      <c r="E88" s="57"/>
      <c r="F88" s="57"/>
      <c r="G88" s="59"/>
      <c r="H88" s="59"/>
      <c r="I88" s="60"/>
      <c r="J88" s="38"/>
      <c r="K88" s="39"/>
      <c r="L88" s="36"/>
      <c r="M88" s="15"/>
      <c r="N88" s="6"/>
      <c r="O88" s="7"/>
      <c r="P88" s="6"/>
      <c r="Q88" s="8"/>
      <c r="R88" s="10"/>
      <c r="S88" s="11"/>
      <c r="T88" s="7"/>
      <c r="U88" s="9"/>
      <c r="V88" s="7"/>
    </row>
    <row r="89" spans="1:22" ht="48" customHeight="1">
      <c r="A89" s="45"/>
      <c r="B89" s="70"/>
      <c r="C89" s="41"/>
      <c r="D89" s="52"/>
      <c r="E89" s="70"/>
      <c r="F89" s="71"/>
      <c r="G89" s="61"/>
      <c r="H89" s="36"/>
      <c r="I89" s="36"/>
      <c r="J89" s="38"/>
      <c r="K89" s="39"/>
      <c r="L89" s="36"/>
      <c r="M89" s="15"/>
      <c r="N89" s="6"/>
      <c r="O89" s="7"/>
      <c r="P89" s="6"/>
      <c r="Q89" s="8"/>
      <c r="R89" s="10"/>
      <c r="S89" s="11"/>
      <c r="T89" s="7"/>
      <c r="U89" s="9"/>
      <c r="V89" s="7"/>
    </row>
    <row r="90" spans="1:22" ht="48" customHeight="1">
      <c r="A90" s="45"/>
      <c r="B90" s="70"/>
      <c r="C90" s="41"/>
      <c r="D90" s="52"/>
      <c r="E90" s="70"/>
      <c r="F90" s="71"/>
      <c r="G90" s="61"/>
      <c r="H90" s="36"/>
      <c r="I90" s="36"/>
      <c r="J90" s="38"/>
      <c r="K90" s="39"/>
      <c r="L90" s="36"/>
      <c r="M90" s="15"/>
      <c r="N90" s="6"/>
      <c r="O90" s="7"/>
      <c r="P90" s="6"/>
      <c r="Q90" s="8"/>
      <c r="R90" s="10"/>
      <c r="S90" s="11"/>
      <c r="T90" s="7"/>
      <c r="U90" s="9"/>
      <c r="V90" s="7"/>
    </row>
    <row r="91" spans="1:22" ht="44.45" customHeight="1">
      <c r="A91" s="45"/>
      <c r="B91" s="65"/>
      <c r="C91" s="41"/>
      <c r="D91" s="52"/>
      <c r="E91" s="47"/>
      <c r="F91" s="54"/>
      <c r="G91" s="55"/>
      <c r="H91" s="36"/>
      <c r="I91" s="36"/>
      <c r="J91" s="38"/>
      <c r="K91" s="39"/>
      <c r="L91" s="36"/>
      <c r="M91" s="15"/>
      <c r="N91" s="6"/>
      <c r="O91" s="7"/>
      <c r="P91" s="6"/>
      <c r="Q91" s="8"/>
      <c r="R91" s="10"/>
      <c r="S91" s="11"/>
      <c r="T91" s="7"/>
      <c r="U91" s="9"/>
      <c r="V91" s="7"/>
    </row>
    <row r="92" spans="1:22" ht="44.45" customHeight="1">
      <c r="A92" s="45"/>
      <c r="B92" s="65"/>
      <c r="C92" s="41"/>
      <c r="D92" s="52"/>
      <c r="E92" s="47"/>
      <c r="F92" s="54"/>
      <c r="G92" s="66"/>
      <c r="H92" s="36"/>
      <c r="I92" s="36"/>
      <c r="J92" s="38"/>
      <c r="K92" s="39"/>
      <c r="L92" s="36"/>
      <c r="M92" s="15"/>
      <c r="N92" s="6"/>
      <c r="O92" s="7"/>
      <c r="P92" s="6"/>
      <c r="Q92" s="8"/>
      <c r="R92" s="10"/>
      <c r="S92" s="11"/>
      <c r="T92" s="7"/>
      <c r="U92" s="9"/>
      <c r="V92" s="7"/>
    </row>
    <row r="93" spans="1:22" ht="66.599999999999994" customHeight="1">
      <c r="A93" s="45"/>
      <c r="B93" s="65"/>
      <c r="C93" s="41"/>
      <c r="D93" s="52"/>
      <c r="E93" s="47"/>
      <c r="F93" s="54"/>
      <c r="G93" s="55"/>
      <c r="H93" s="36"/>
      <c r="I93" s="36"/>
      <c r="J93" s="38"/>
      <c r="K93" s="39"/>
      <c r="L93" s="36"/>
      <c r="M93" s="15"/>
      <c r="N93" s="6"/>
      <c r="O93" s="7"/>
      <c r="P93" s="6"/>
      <c r="Q93" s="8"/>
      <c r="R93" s="10"/>
      <c r="S93" s="11"/>
      <c r="T93" s="7"/>
      <c r="U93" s="9"/>
      <c r="V93" s="7"/>
    </row>
    <row r="94" spans="1:22" ht="48" customHeight="1">
      <c r="A94" s="45"/>
      <c r="B94" s="65"/>
      <c r="C94" s="41"/>
      <c r="D94" s="52"/>
      <c r="E94" s="47"/>
      <c r="F94" s="54"/>
      <c r="G94" s="66"/>
      <c r="H94" s="36"/>
      <c r="I94" s="36"/>
      <c r="J94" s="38"/>
      <c r="K94" s="39"/>
      <c r="L94" s="36"/>
      <c r="M94" s="15"/>
      <c r="N94" s="6"/>
      <c r="O94" s="7"/>
      <c r="P94" s="6"/>
      <c r="Q94" s="8"/>
      <c r="R94" s="10"/>
      <c r="S94" s="11"/>
      <c r="T94" s="7"/>
      <c r="U94" s="9"/>
      <c r="V94" s="7"/>
    </row>
    <row r="95" spans="1:22" ht="12.75">
      <c r="A95" s="45"/>
      <c r="B95" s="65"/>
      <c r="C95" s="41"/>
      <c r="D95" s="52"/>
      <c r="E95" s="47"/>
      <c r="F95" s="54"/>
      <c r="G95" s="55"/>
      <c r="H95" s="36"/>
      <c r="I95" s="36"/>
      <c r="J95" s="38"/>
      <c r="K95" s="39"/>
      <c r="L95" s="36"/>
      <c r="M95" s="15"/>
      <c r="N95" s="6"/>
      <c r="O95" s="7"/>
      <c r="P95" s="6"/>
      <c r="Q95" s="8"/>
      <c r="R95" s="10"/>
      <c r="S95" s="11"/>
      <c r="T95" s="7"/>
      <c r="U95" s="9"/>
      <c r="V95" s="7"/>
    </row>
    <row r="96" spans="1:22" ht="44.45" customHeight="1">
      <c r="A96" s="45"/>
      <c r="B96" s="65"/>
      <c r="C96" s="41"/>
      <c r="D96" s="52"/>
      <c r="E96" s="47"/>
      <c r="F96" s="54"/>
      <c r="G96" s="61"/>
      <c r="H96" s="36"/>
      <c r="I96" s="36"/>
      <c r="J96" s="38"/>
      <c r="K96" s="39"/>
      <c r="L96" s="36"/>
      <c r="M96" s="15"/>
      <c r="N96" s="6"/>
      <c r="O96" s="7"/>
      <c r="P96" s="6"/>
      <c r="Q96" s="8"/>
      <c r="R96" s="10"/>
      <c r="S96" s="11"/>
      <c r="T96" s="7"/>
      <c r="U96" s="9"/>
      <c r="V96" s="7"/>
    </row>
    <row r="97" spans="1:22" ht="62.45" customHeight="1">
      <c r="A97" s="45"/>
      <c r="B97" s="65"/>
      <c r="C97" s="41"/>
      <c r="D97" s="52"/>
      <c r="E97" s="47"/>
      <c r="F97" s="54"/>
      <c r="G97" s="61"/>
      <c r="H97" s="36"/>
      <c r="I97" s="36"/>
      <c r="J97" s="38"/>
      <c r="K97" s="39"/>
      <c r="L97" s="36"/>
      <c r="M97" s="15"/>
      <c r="N97" s="6"/>
      <c r="O97" s="7"/>
      <c r="P97" s="6"/>
      <c r="Q97" s="8"/>
      <c r="R97" s="10"/>
      <c r="S97" s="11"/>
      <c r="T97" s="7"/>
      <c r="U97" s="9"/>
      <c r="V97" s="7"/>
    </row>
    <row r="98" spans="1:22" ht="36.6" customHeight="1">
      <c r="A98" s="45"/>
      <c r="B98" s="65"/>
      <c r="C98" s="41"/>
      <c r="D98" s="52"/>
      <c r="E98" s="47"/>
      <c r="F98" s="54"/>
      <c r="G98" s="61"/>
      <c r="H98" s="36"/>
      <c r="I98" s="36"/>
      <c r="J98" s="38"/>
      <c r="K98" s="39"/>
      <c r="L98" s="36"/>
      <c r="M98" s="15"/>
      <c r="N98" s="6"/>
      <c r="O98" s="7"/>
      <c r="P98" s="6"/>
      <c r="Q98" s="8"/>
      <c r="R98" s="10"/>
      <c r="S98" s="11"/>
      <c r="T98" s="7"/>
      <c r="U98" s="9"/>
      <c r="V98" s="7"/>
    </row>
    <row r="99" spans="1:22" ht="44.45" customHeight="1">
      <c r="A99" s="45"/>
      <c r="B99" s="65"/>
      <c r="C99" s="41"/>
      <c r="D99" s="52"/>
      <c r="E99" s="47"/>
      <c r="F99" s="54"/>
      <c r="G99" s="55"/>
      <c r="H99" s="36"/>
      <c r="I99" s="36"/>
      <c r="J99" s="38"/>
      <c r="K99" s="39"/>
      <c r="L99" s="36"/>
      <c r="M99" s="15"/>
      <c r="N99" s="6"/>
      <c r="O99" s="7"/>
      <c r="P99" s="6"/>
      <c r="Q99" s="8"/>
      <c r="R99" s="10"/>
      <c r="S99" s="11"/>
      <c r="T99" s="7"/>
      <c r="U99" s="9"/>
      <c r="V99" s="7"/>
    </row>
    <row r="100" spans="1:22" ht="44.45" customHeight="1">
      <c r="A100" s="45"/>
      <c r="B100" s="65"/>
      <c r="C100" s="41"/>
      <c r="D100" s="52"/>
      <c r="E100" s="47"/>
      <c r="F100" s="54"/>
      <c r="G100" s="55"/>
      <c r="H100" s="36"/>
      <c r="I100" s="36"/>
      <c r="J100" s="38"/>
      <c r="K100" s="39"/>
      <c r="L100" s="36"/>
      <c r="M100" s="15"/>
      <c r="N100" s="6"/>
      <c r="O100" s="7"/>
      <c r="P100" s="6"/>
      <c r="Q100" s="8"/>
      <c r="R100" s="10"/>
      <c r="S100" s="11"/>
      <c r="T100" s="7"/>
      <c r="U100" s="9"/>
      <c r="V100" s="7"/>
    </row>
    <row r="101" spans="1:22" ht="44.45" customHeight="1">
      <c r="A101" s="45"/>
      <c r="B101" s="65"/>
      <c r="C101" s="41"/>
      <c r="D101" s="52"/>
      <c r="E101" s="47"/>
      <c r="F101" s="54"/>
      <c r="G101" s="55"/>
      <c r="H101" s="36"/>
      <c r="I101" s="36"/>
      <c r="J101" s="38"/>
      <c r="K101" s="39"/>
      <c r="L101" s="36"/>
      <c r="M101" s="15"/>
      <c r="N101" s="6"/>
      <c r="O101" s="7"/>
      <c r="P101" s="6"/>
      <c r="Q101" s="8"/>
      <c r="R101" s="10"/>
      <c r="S101" s="11"/>
      <c r="T101" s="7"/>
      <c r="U101" s="9"/>
      <c r="V101" s="7"/>
    </row>
    <row r="102" spans="1:22" ht="44.45" customHeight="1">
      <c r="A102" s="45"/>
      <c r="B102" s="46"/>
      <c r="C102" s="55"/>
      <c r="D102" s="72"/>
      <c r="E102" s="47"/>
      <c r="F102" s="48"/>
      <c r="G102" s="55"/>
      <c r="H102" s="36"/>
      <c r="I102" s="64"/>
      <c r="J102" s="38"/>
      <c r="K102" s="39"/>
      <c r="L102" s="36"/>
      <c r="M102" s="15"/>
      <c r="N102" s="6"/>
      <c r="O102" s="7"/>
      <c r="P102" s="6"/>
      <c r="Q102" s="8"/>
      <c r="R102" s="10"/>
      <c r="S102" s="11"/>
      <c r="T102" s="7"/>
      <c r="U102" s="9"/>
      <c r="V102" s="7"/>
    </row>
    <row r="103" spans="1:22" ht="44.45" customHeight="1">
      <c r="A103" s="45"/>
      <c r="B103" s="65"/>
      <c r="C103" s="41"/>
      <c r="D103" s="52"/>
      <c r="E103" s="47"/>
      <c r="F103" s="54"/>
      <c r="G103" s="55"/>
      <c r="H103" s="36"/>
      <c r="I103" s="36"/>
      <c r="J103" s="38"/>
      <c r="K103" s="39"/>
      <c r="L103" s="36"/>
      <c r="M103" s="15"/>
      <c r="N103" s="6"/>
      <c r="O103" s="7"/>
      <c r="P103" s="6"/>
      <c r="Q103" s="8"/>
      <c r="R103" s="10"/>
      <c r="S103" s="11"/>
      <c r="T103" s="7"/>
      <c r="U103" s="9"/>
      <c r="V103" s="7"/>
    </row>
    <row r="104" spans="1:22" ht="69" customHeight="1">
      <c r="A104" s="45"/>
      <c r="B104" s="65"/>
      <c r="C104" s="41"/>
      <c r="D104" s="52"/>
      <c r="E104" s="47"/>
      <c r="F104" s="54"/>
      <c r="G104" s="55"/>
      <c r="H104" s="36"/>
      <c r="I104" s="36"/>
      <c r="J104" s="38"/>
      <c r="K104" s="39"/>
      <c r="L104" s="36"/>
      <c r="M104" s="15"/>
      <c r="N104" s="6"/>
      <c r="O104" s="7"/>
      <c r="P104" s="6"/>
      <c r="Q104" s="8"/>
      <c r="R104" s="10"/>
      <c r="S104" s="11"/>
      <c r="T104" s="7"/>
      <c r="U104" s="9"/>
      <c r="V104" s="7"/>
    </row>
    <row r="105" spans="1:22" ht="75" customHeight="1">
      <c r="A105" s="45"/>
      <c r="B105" s="65"/>
      <c r="C105" s="55"/>
      <c r="D105" s="67"/>
      <c r="E105" s="47"/>
      <c r="F105" s="54"/>
      <c r="G105" s="61"/>
      <c r="H105" s="36"/>
      <c r="I105" s="36"/>
      <c r="J105" s="38"/>
      <c r="K105" s="39"/>
      <c r="L105" s="36"/>
      <c r="M105" s="15"/>
      <c r="N105" s="6"/>
      <c r="O105" s="7"/>
      <c r="P105" s="6"/>
      <c r="Q105" s="8"/>
      <c r="R105" s="10"/>
      <c r="S105" s="11"/>
      <c r="T105" s="7"/>
      <c r="U105" s="9"/>
      <c r="V105" s="7"/>
    </row>
    <row r="106" spans="1:22" ht="12.75">
      <c r="A106" s="45"/>
      <c r="B106" s="65"/>
      <c r="C106" s="55"/>
      <c r="D106" s="52"/>
      <c r="E106" s="47"/>
      <c r="F106" s="54"/>
      <c r="G106" s="55"/>
      <c r="H106" s="36"/>
      <c r="I106" s="36"/>
      <c r="J106" s="38"/>
      <c r="K106" s="39"/>
      <c r="L106" s="36"/>
      <c r="M106" s="15"/>
      <c r="N106" s="6"/>
      <c r="O106" s="7"/>
      <c r="P106" s="6"/>
      <c r="Q106" s="8"/>
      <c r="R106" s="10"/>
      <c r="S106" s="11"/>
      <c r="T106" s="7"/>
      <c r="U106" s="9"/>
      <c r="V106" s="7"/>
    </row>
    <row r="107" spans="1:22" ht="85.15" customHeight="1">
      <c r="A107" s="45"/>
      <c r="B107" s="65"/>
      <c r="C107" s="41"/>
      <c r="D107" s="52"/>
      <c r="E107" s="47"/>
      <c r="F107" s="54"/>
      <c r="G107" s="55"/>
      <c r="H107" s="36"/>
      <c r="I107" s="36"/>
      <c r="J107" s="38"/>
      <c r="K107" s="39"/>
      <c r="L107" s="36"/>
      <c r="M107" s="15"/>
      <c r="N107" s="6"/>
      <c r="O107" s="7"/>
      <c r="P107" s="6"/>
      <c r="Q107" s="8"/>
      <c r="R107" s="10"/>
      <c r="S107" s="11"/>
      <c r="T107" s="7"/>
      <c r="U107" s="9"/>
      <c r="V107" s="7"/>
    </row>
    <row r="108" spans="1:22" ht="85.15" customHeight="1">
      <c r="A108" s="45"/>
      <c r="B108" s="65"/>
      <c r="C108" s="41"/>
      <c r="D108" s="52"/>
      <c r="E108" s="47"/>
      <c r="F108" s="54"/>
      <c r="G108" s="61"/>
      <c r="H108" s="36"/>
      <c r="I108" s="36"/>
      <c r="J108" s="38"/>
      <c r="K108" s="39"/>
      <c r="L108" s="36"/>
      <c r="M108" s="15"/>
      <c r="N108" s="6"/>
      <c r="O108" s="7"/>
      <c r="P108" s="6"/>
      <c r="Q108" s="8"/>
      <c r="R108" s="10"/>
      <c r="S108" s="11"/>
      <c r="T108" s="7"/>
      <c r="U108" s="9"/>
      <c r="V108" s="7"/>
    </row>
    <row r="109" spans="1:22" ht="44.45" customHeight="1">
      <c r="A109" s="45"/>
      <c r="B109" s="65"/>
      <c r="C109" s="41"/>
      <c r="D109" s="52"/>
      <c r="E109" s="47"/>
      <c r="F109" s="54"/>
      <c r="G109" s="61"/>
      <c r="H109" s="36"/>
      <c r="I109" s="36"/>
      <c r="J109" s="38"/>
      <c r="K109" s="39"/>
      <c r="L109" s="36"/>
      <c r="M109" s="15"/>
      <c r="N109" s="6"/>
      <c r="O109" s="7"/>
      <c r="P109" s="6"/>
      <c r="Q109" s="8"/>
      <c r="R109" s="10"/>
      <c r="S109" s="11"/>
      <c r="T109" s="7"/>
      <c r="U109" s="9"/>
      <c r="V109" s="7"/>
    </row>
    <row r="110" spans="1:22" ht="44.45" customHeight="1">
      <c r="A110" s="45"/>
      <c r="B110" s="65"/>
      <c r="C110" s="41"/>
      <c r="D110" s="52"/>
      <c r="E110" s="47"/>
      <c r="F110" s="54"/>
      <c r="G110" s="61"/>
      <c r="H110" s="36"/>
      <c r="I110" s="36"/>
      <c r="J110" s="38"/>
      <c r="K110" s="39"/>
      <c r="L110" s="36"/>
      <c r="M110" s="15"/>
      <c r="N110" s="6"/>
      <c r="O110" s="7"/>
      <c r="P110" s="6"/>
      <c r="Q110" s="8"/>
      <c r="R110" s="10"/>
      <c r="S110" s="11"/>
      <c r="T110" s="7"/>
      <c r="U110" s="9"/>
      <c r="V110" s="7"/>
    </row>
    <row r="111" spans="1:22" ht="67.150000000000006" customHeight="1">
      <c r="A111" s="45"/>
      <c r="B111" s="65"/>
      <c r="C111" s="41"/>
      <c r="D111" s="52"/>
      <c r="E111" s="47"/>
      <c r="F111" s="54"/>
      <c r="G111" s="55"/>
      <c r="H111" s="36"/>
      <c r="I111" s="36"/>
      <c r="J111" s="38"/>
      <c r="K111" s="39"/>
      <c r="L111" s="36"/>
      <c r="M111" s="15"/>
      <c r="N111" s="6"/>
      <c r="O111" s="7"/>
      <c r="P111" s="6"/>
      <c r="Q111" s="8"/>
      <c r="R111" s="10"/>
      <c r="S111" s="11"/>
      <c r="T111" s="7"/>
      <c r="U111" s="9"/>
      <c r="V111" s="7"/>
    </row>
    <row r="112" spans="1:22" ht="36" customHeight="1">
      <c r="A112" s="45"/>
      <c r="B112" s="65"/>
      <c r="C112" s="41"/>
      <c r="D112" s="52"/>
      <c r="E112" s="47"/>
      <c r="F112" s="54"/>
      <c r="G112" s="55"/>
      <c r="H112" s="36"/>
      <c r="I112" s="36"/>
      <c r="J112" s="38"/>
      <c r="K112" s="39"/>
      <c r="L112" s="36"/>
      <c r="M112" s="15"/>
      <c r="N112" s="6"/>
      <c r="O112" s="7"/>
      <c r="P112" s="6"/>
      <c r="Q112" s="8"/>
      <c r="R112" s="10"/>
      <c r="S112" s="11"/>
      <c r="T112" s="7"/>
      <c r="U112" s="9"/>
      <c r="V112" s="7"/>
    </row>
    <row r="113" spans="1:22" ht="42" customHeight="1">
      <c r="A113" s="45"/>
      <c r="B113" s="65"/>
      <c r="C113" s="41"/>
      <c r="D113" s="52"/>
      <c r="E113" s="47"/>
      <c r="F113" s="54"/>
      <c r="G113" s="61"/>
      <c r="H113" s="36"/>
      <c r="I113" s="36"/>
      <c r="J113" s="38"/>
      <c r="K113" s="39"/>
      <c r="L113" s="36"/>
      <c r="M113" s="15"/>
      <c r="N113" s="6"/>
      <c r="O113" s="7"/>
      <c r="P113" s="6"/>
      <c r="Q113" s="8"/>
      <c r="R113" s="10"/>
      <c r="S113" s="11"/>
      <c r="T113" s="7"/>
      <c r="U113" s="9"/>
      <c r="V113" s="7"/>
    </row>
    <row r="114" spans="1:22" ht="39" customHeight="1">
      <c r="A114" s="45"/>
      <c r="B114" s="65"/>
      <c r="C114" s="41"/>
      <c r="D114" s="52"/>
      <c r="E114" s="47"/>
      <c r="F114" s="54"/>
      <c r="G114" s="61"/>
      <c r="H114" s="36"/>
      <c r="I114" s="36"/>
      <c r="J114" s="38"/>
      <c r="K114" s="39"/>
      <c r="L114" s="36"/>
      <c r="M114" s="15"/>
      <c r="N114" s="6"/>
      <c r="O114" s="7"/>
      <c r="P114" s="6"/>
      <c r="Q114" s="8"/>
      <c r="R114" s="10"/>
      <c r="S114" s="11"/>
      <c r="T114" s="7"/>
      <c r="U114" s="9"/>
      <c r="V114" s="7"/>
    </row>
    <row r="115" spans="1:22" ht="33.75" customHeight="1">
      <c r="A115" s="45"/>
      <c r="B115" s="65"/>
      <c r="C115" s="41"/>
      <c r="D115" s="52"/>
      <c r="E115" s="47"/>
      <c r="F115" s="54"/>
      <c r="G115" s="61"/>
      <c r="H115" s="36"/>
      <c r="I115" s="36"/>
      <c r="J115" s="38"/>
      <c r="K115" s="39"/>
      <c r="L115" s="36"/>
      <c r="M115" s="15"/>
      <c r="N115" s="6"/>
      <c r="O115" s="7"/>
      <c r="P115" s="6"/>
      <c r="Q115" s="8"/>
      <c r="R115" s="10"/>
      <c r="S115" s="11"/>
      <c r="T115" s="7"/>
      <c r="U115" s="9"/>
      <c r="V115" s="7"/>
    </row>
    <row r="116" spans="1:22" ht="29.25" customHeight="1">
      <c r="A116" s="45"/>
      <c r="B116" s="65"/>
      <c r="C116" s="41"/>
      <c r="D116" s="52"/>
      <c r="E116" s="47"/>
      <c r="F116" s="54"/>
      <c r="G116" s="61"/>
      <c r="H116" s="36"/>
      <c r="I116" s="36"/>
      <c r="J116" s="38"/>
      <c r="K116" s="39"/>
      <c r="L116" s="36"/>
      <c r="M116" s="15"/>
      <c r="N116" s="6"/>
      <c r="O116" s="7"/>
      <c r="P116" s="6"/>
      <c r="Q116" s="8"/>
      <c r="R116" s="10"/>
      <c r="S116" s="11"/>
      <c r="T116" s="7"/>
      <c r="U116" s="9"/>
      <c r="V116" s="7"/>
    </row>
    <row r="117" spans="1:22" ht="52.9" customHeight="1">
      <c r="A117" s="45"/>
      <c r="B117" s="65"/>
      <c r="C117" s="41"/>
      <c r="D117" s="52"/>
      <c r="E117" s="47"/>
      <c r="F117" s="54"/>
      <c r="G117" s="66"/>
      <c r="H117" s="36"/>
      <c r="I117" s="36"/>
      <c r="J117" s="38"/>
      <c r="K117" s="39"/>
      <c r="L117" s="36"/>
      <c r="M117" s="15"/>
      <c r="N117" s="6"/>
      <c r="O117" s="7"/>
      <c r="P117" s="6"/>
      <c r="Q117" s="8"/>
      <c r="R117" s="10"/>
      <c r="S117" s="11"/>
      <c r="T117" s="7"/>
      <c r="U117" s="9"/>
      <c r="V117" s="7"/>
    </row>
    <row r="118" spans="1:22" ht="36.75" customHeight="1">
      <c r="A118" s="45"/>
      <c r="B118" s="65"/>
      <c r="C118" s="41"/>
      <c r="D118" s="52"/>
      <c r="E118" s="47"/>
      <c r="F118" s="54"/>
      <c r="G118" s="55"/>
      <c r="H118" s="36"/>
      <c r="I118" s="36"/>
      <c r="J118" s="38"/>
      <c r="K118" s="39"/>
      <c r="L118" s="36"/>
      <c r="M118" s="15"/>
      <c r="N118" s="6"/>
      <c r="O118" s="7"/>
      <c r="P118" s="6"/>
      <c r="Q118" s="8"/>
      <c r="R118" s="10"/>
      <c r="S118" s="11"/>
      <c r="T118" s="7"/>
      <c r="U118" s="9"/>
      <c r="V118" s="7"/>
    </row>
    <row r="119" spans="1:22" ht="34.5" customHeight="1">
      <c r="A119" s="45"/>
      <c r="B119" s="65"/>
      <c r="C119" s="41"/>
      <c r="D119" s="52"/>
      <c r="E119" s="47"/>
      <c r="F119" s="54"/>
      <c r="G119" s="55"/>
      <c r="H119" s="36"/>
      <c r="I119" s="36"/>
      <c r="J119" s="38"/>
      <c r="K119" s="39"/>
      <c r="L119" s="36"/>
      <c r="M119" s="15"/>
      <c r="N119" s="6"/>
      <c r="O119" s="7"/>
      <c r="P119" s="6"/>
      <c r="Q119" s="8"/>
      <c r="R119" s="10"/>
      <c r="S119" s="11"/>
      <c r="T119" s="7"/>
      <c r="U119" s="9"/>
      <c r="V119" s="7"/>
    </row>
    <row r="120" spans="1:22" ht="35.25" customHeight="1">
      <c r="A120" s="45"/>
      <c r="B120" s="65"/>
      <c r="C120" s="41"/>
      <c r="D120" s="52"/>
      <c r="E120" s="47"/>
      <c r="F120" s="54"/>
      <c r="G120" s="55"/>
      <c r="H120" s="36"/>
      <c r="I120" s="36"/>
      <c r="J120" s="38"/>
      <c r="K120" s="39"/>
      <c r="L120" s="36"/>
      <c r="M120" s="15"/>
      <c r="N120" s="6"/>
      <c r="O120" s="7"/>
      <c r="P120" s="6"/>
      <c r="Q120" s="8"/>
      <c r="R120" s="10"/>
      <c r="S120" s="11"/>
      <c r="T120" s="7"/>
      <c r="U120" s="9"/>
      <c r="V120" s="7"/>
    </row>
    <row r="121" spans="1:22" ht="24.75" customHeight="1">
      <c r="A121" s="45"/>
      <c r="B121" s="65"/>
      <c r="C121" s="41"/>
      <c r="D121" s="52"/>
      <c r="E121" s="47"/>
      <c r="F121" s="54"/>
      <c r="G121" s="61"/>
      <c r="H121" s="36"/>
      <c r="I121" s="36"/>
      <c r="J121" s="38"/>
      <c r="K121" s="39"/>
      <c r="L121" s="36"/>
      <c r="M121" s="15"/>
      <c r="N121" s="6"/>
      <c r="O121" s="7"/>
      <c r="P121" s="6"/>
      <c r="Q121" s="8"/>
      <c r="R121" s="10"/>
      <c r="S121" s="11"/>
      <c r="T121" s="7"/>
      <c r="U121" s="9"/>
      <c r="V121" s="7"/>
    </row>
    <row r="122" spans="1:22" ht="52.9" customHeight="1">
      <c r="A122" s="45"/>
      <c r="B122" s="65"/>
      <c r="C122" s="41"/>
      <c r="D122" s="52"/>
      <c r="E122" s="47"/>
      <c r="F122" s="54"/>
      <c r="G122" s="55"/>
      <c r="H122" s="36"/>
      <c r="I122" s="36"/>
      <c r="J122" s="38"/>
      <c r="K122" s="39"/>
      <c r="L122" s="36"/>
      <c r="M122" s="15"/>
      <c r="N122" s="6"/>
      <c r="O122" s="7"/>
      <c r="P122" s="6"/>
      <c r="Q122" s="8"/>
      <c r="R122" s="10"/>
      <c r="S122" s="11"/>
      <c r="T122" s="7"/>
      <c r="U122" s="9"/>
      <c r="V122" s="7"/>
    </row>
    <row r="123" spans="1:22" ht="52.9" customHeight="1">
      <c r="A123" s="45"/>
      <c r="B123" s="65"/>
      <c r="C123" s="41"/>
      <c r="D123" s="52"/>
      <c r="E123" s="47"/>
      <c r="F123" s="54"/>
      <c r="G123" s="55"/>
      <c r="H123" s="36"/>
      <c r="I123" s="36"/>
      <c r="J123" s="38"/>
      <c r="K123" s="39"/>
      <c r="L123" s="36"/>
      <c r="M123" s="15"/>
      <c r="N123" s="6"/>
      <c r="O123" s="7"/>
      <c r="P123" s="6"/>
      <c r="Q123" s="8"/>
      <c r="R123" s="10"/>
      <c r="S123" s="11"/>
      <c r="T123" s="7"/>
      <c r="U123" s="9"/>
      <c r="V123" s="7"/>
    </row>
    <row r="124" spans="1:22" ht="12.75">
      <c r="A124" s="56"/>
      <c r="B124" s="57"/>
      <c r="C124" s="57"/>
      <c r="D124" s="58"/>
      <c r="E124" s="57"/>
      <c r="F124" s="57"/>
      <c r="G124" s="59"/>
      <c r="H124" s="59"/>
      <c r="I124" s="60"/>
      <c r="J124" s="38"/>
      <c r="K124" s="39"/>
      <c r="L124" s="36"/>
      <c r="M124" s="15"/>
      <c r="N124" s="6"/>
      <c r="O124" s="7"/>
      <c r="P124" s="6"/>
      <c r="Q124" s="8"/>
      <c r="R124" s="10"/>
      <c r="S124" s="11"/>
      <c r="T124" s="7"/>
      <c r="U124" s="9"/>
      <c r="V124" s="7"/>
    </row>
    <row r="125" spans="1:22" ht="52.9" customHeight="1">
      <c r="A125" s="45"/>
      <c r="B125" s="65"/>
      <c r="C125" s="41"/>
      <c r="D125" s="52"/>
      <c r="E125" s="47"/>
      <c r="F125" s="54"/>
      <c r="G125" s="61"/>
      <c r="H125" s="36"/>
      <c r="I125" s="36"/>
      <c r="J125" s="38"/>
      <c r="K125" s="39"/>
      <c r="L125" s="36"/>
      <c r="M125" s="15"/>
      <c r="N125" s="6"/>
      <c r="O125" s="7"/>
      <c r="P125" s="6"/>
      <c r="Q125" s="8"/>
      <c r="R125" s="10"/>
      <c r="S125" s="11"/>
      <c r="T125" s="7"/>
      <c r="U125" s="9"/>
      <c r="V125" s="7"/>
    </row>
    <row r="126" spans="1:22" ht="52.9" customHeight="1">
      <c r="A126" s="45"/>
      <c r="B126" s="65"/>
      <c r="C126" s="41"/>
      <c r="D126" s="52"/>
      <c r="E126" s="47"/>
      <c r="F126" s="54"/>
      <c r="G126" s="55"/>
      <c r="H126" s="36"/>
      <c r="I126" s="36"/>
      <c r="J126" s="38"/>
      <c r="K126" s="39"/>
      <c r="L126" s="36"/>
      <c r="M126" s="15"/>
      <c r="N126" s="6"/>
      <c r="O126" s="7"/>
      <c r="P126" s="6"/>
      <c r="Q126" s="8"/>
      <c r="R126" s="10"/>
      <c r="S126" s="11"/>
      <c r="T126" s="7"/>
      <c r="U126" s="9"/>
      <c r="V126" s="7"/>
    </row>
    <row r="127" spans="1:22" ht="30" customHeight="1">
      <c r="A127" s="45"/>
      <c r="B127" s="65"/>
      <c r="C127" s="41"/>
      <c r="D127" s="52"/>
      <c r="E127" s="47"/>
      <c r="F127" s="54"/>
      <c r="G127" s="61"/>
      <c r="H127" s="36"/>
      <c r="I127" s="36"/>
      <c r="J127" s="38"/>
      <c r="K127" s="39"/>
      <c r="L127" s="36"/>
      <c r="M127" s="15"/>
      <c r="N127" s="6"/>
      <c r="O127" s="7"/>
      <c r="P127" s="6"/>
      <c r="Q127" s="8"/>
      <c r="R127" s="10"/>
      <c r="S127" s="11"/>
      <c r="T127" s="7"/>
      <c r="U127" s="9"/>
      <c r="V127" s="7"/>
    </row>
    <row r="128" spans="1:22" ht="27" customHeight="1">
      <c r="A128" s="45"/>
      <c r="B128" s="65"/>
      <c r="C128" s="41"/>
      <c r="D128" s="52"/>
      <c r="E128" s="47"/>
      <c r="F128" s="54"/>
      <c r="G128" s="61"/>
      <c r="H128" s="36"/>
      <c r="I128" s="36"/>
      <c r="J128" s="38"/>
      <c r="K128" s="39"/>
      <c r="L128" s="36"/>
      <c r="M128" s="15"/>
      <c r="N128" s="6"/>
      <c r="O128" s="7"/>
      <c r="P128" s="6"/>
      <c r="Q128" s="8"/>
      <c r="R128" s="10"/>
      <c r="S128" s="11"/>
      <c r="T128" s="7"/>
      <c r="U128" s="9"/>
      <c r="V128" s="7"/>
    </row>
    <row r="129" spans="1:22" ht="25.5" customHeight="1">
      <c r="A129" s="45"/>
      <c r="B129" s="65"/>
      <c r="C129" s="41"/>
      <c r="D129" s="52"/>
      <c r="E129" s="47"/>
      <c r="F129" s="54"/>
      <c r="G129" s="61"/>
      <c r="H129" s="36"/>
      <c r="I129" s="36"/>
      <c r="J129" s="38"/>
      <c r="K129" s="39"/>
      <c r="L129" s="36"/>
      <c r="M129" s="15"/>
      <c r="N129" s="6"/>
      <c r="O129" s="7"/>
      <c r="P129" s="6"/>
      <c r="Q129" s="8"/>
      <c r="R129" s="10"/>
      <c r="S129" s="11"/>
      <c r="T129" s="7"/>
      <c r="U129" s="9"/>
      <c r="V129" s="7"/>
    </row>
    <row r="130" spans="1:22" ht="37.15" customHeight="1">
      <c r="A130" s="73"/>
      <c r="B130" s="74"/>
      <c r="C130" s="74"/>
      <c r="D130" s="75"/>
      <c r="E130" s="74"/>
      <c r="F130" s="73"/>
      <c r="G130" s="74"/>
      <c r="H130" s="59"/>
      <c r="I130" s="76"/>
      <c r="J130" s="16"/>
      <c r="K130" s="2"/>
      <c r="L130" s="2"/>
      <c r="M130" s="18"/>
      <c r="N130" s="2"/>
      <c r="O130" s="2"/>
      <c r="P130" s="2"/>
      <c r="Q130" s="2"/>
      <c r="R130" s="2"/>
      <c r="S130" s="2"/>
    </row>
    <row r="131" spans="1:22" ht="33" customHeight="1">
      <c r="A131" s="192"/>
      <c r="B131" s="192"/>
      <c r="C131" s="192"/>
      <c r="D131" s="192"/>
      <c r="E131" s="192"/>
      <c r="F131" s="192"/>
      <c r="G131" s="192"/>
      <c r="H131" s="77"/>
      <c r="I131" s="78"/>
      <c r="J131" s="40"/>
      <c r="M131" s="17"/>
    </row>
    <row r="132" spans="1:22" ht="15" customHeight="1">
      <c r="A132" s="24"/>
      <c r="D132" s="25"/>
    </row>
    <row r="133" spans="1:22" ht="15" customHeight="1">
      <c r="A133" s="24"/>
      <c r="D133" s="25"/>
    </row>
    <row r="134" spans="1:22" ht="15" customHeight="1">
      <c r="A134" s="24"/>
      <c r="D134" s="25"/>
      <c r="I134" s="42"/>
    </row>
    <row r="135" spans="1:22" ht="15" customHeight="1">
      <c r="A135" s="24"/>
      <c r="D135" s="25"/>
    </row>
    <row r="136" spans="1:22" ht="15" customHeight="1">
      <c r="A136" s="24"/>
      <c r="D136" s="25"/>
    </row>
    <row r="137" spans="1:22" ht="15" customHeight="1">
      <c r="A137" s="24"/>
    </row>
    <row r="138" spans="1:22" ht="15" customHeight="1">
      <c r="A138" s="24"/>
    </row>
    <row r="139" spans="1:22" ht="15" customHeight="1">
      <c r="A139" s="24"/>
    </row>
    <row r="140" spans="1:22" ht="15" customHeight="1">
      <c r="A140" s="24"/>
    </row>
    <row r="141" spans="1:22" ht="15" customHeight="1">
      <c r="A141" s="24"/>
    </row>
    <row r="142" spans="1:22" ht="15" customHeight="1">
      <c r="A142" s="24"/>
    </row>
    <row r="143" spans="1:22" ht="15" customHeight="1">
      <c r="A143" s="24"/>
    </row>
    <row r="144" spans="1:22" ht="15" customHeight="1">
      <c r="A144" s="24"/>
    </row>
    <row r="145" spans="1:4" ht="15" customHeight="1">
      <c r="A145" s="24"/>
    </row>
    <row r="146" spans="1:4" ht="15" customHeight="1">
      <c r="A146" s="24"/>
      <c r="D146" s="20"/>
    </row>
    <row r="147" spans="1:4" ht="15" customHeight="1">
      <c r="A147" s="24"/>
    </row>
    <row r="148" spans="1:4" ht="15" customHeight="1">
      <c r="A148" s="24"/>
    </row>
    <row r="149" spans="1:4" ht="15" customHeight="1">
      <c r="A149" s="24"/>
    </row>
    <row r="150" spans="1:4" ht="15" customHeight="1">
      <c r="A150" s="24"/>
    </row>
    <row r="151" spans="1:4" ht="15" customHeight="1">
      <c r="A151" s="24"/>
    </row>
    <row r="152" spans="1:4" ht="15" customHeight="1">
      <c r="A152" s="24"/>
    </row>
    <row r="153" spans="1:4" ht="15" customHeight="1">
      <c r="A153" s="24"/>
    </row>
    <row r="154" spans="1:4" ht="15" customHeight="1">
      <c r="A154" s="24"/>
    </row>
    <row r="155" spans="1:4" ht="15" customHeight="1">
      <c r="A155" s="24"/>
    </row>
    <row r="156" spans="1:4" ht="15" customHeight="1">
      <c r="A156" s="24"/>
    </row>
    <row r="157" spans="1:4" ht="15" customHeight="1">
      <c r="A157" s="24"/>
    </row>
    <row r="158" spans="1:4" ht="15" customHeight="1">
      <c r="A158" s="24"/>
    </row>
    <row r="159" spans="1:4" ht="15" customHeight="1">
      <c r="A159" s="24"/>
    </row>
    <row r="160" spans="1:4" ht="15" customHeight="1">
      <c r="A160" s="24"/>
    </row>
    <row r="161" spans="1:1" ht="15" customHeight="1">
      <c r="A161" s="24"/>
    </row>
    <row r="162" spans="1:1" ht="15" customHeight="1">
      <c r="A162" s="24"/>
    </row>
    <row r="163" spans="1:1" ht="15" customHeight="1">
      <c r="A163" s="24"/>
    </row>
    <row r="164" spans="1:1" ht="15" customHeight="1">
      <c r="A164" s="24"/>
    </row>
    <row r="165" spans="1:1" ht="15" customHeight="1">
      <c r="A165" s="24"/>
    </row>
    <row r="166" spans="1:1" ht="15" customHeight="1">
      <c r="A166" s="24"/>
    </row>
    <row r="167" spans="1:1" ht="15" customHeight="1">
      <c r="A167" s="24"/>
    </row>
    <row r="168" spans="1:1" ht="15" customHeight="1">
      <c r="A168" s="24"/>
    </row>
    <row r="169" spans="1:1" ht="15" customHeight="1">
      <c r="A169" s="24"/>
    </row>
    <row r="170" spans="1:1" ht="15" customHeight="1">
      <c r="A170" s="24"/>
    </row>
    <row r="171" spans="1:1" ht="15" customHeight="1">
      <c r="A171" s="24"/>
    </row>
    <row r="172" spans="1:1" ht="15" customHeight="1">
      <c r="A172" s="24"/>
    </row>
    <row r="173" spans="1:1" ht="15" customHeight="1">
      <c r="A173" s="24"/>
    </row>
    <row r="174" spans="1:1" ht="15" customHeight="1">
      <c r="A174" s="24"/>
    </row>
    <row r="175" spans="1:1" ht="15" customHeight="1">
      <c r="A175" s="24"/>
    </row>
    <row r="176" spans="1:1" ht="15" customHeight="1">
      <c r="A176" s="24"/>
    </row>
    <row r="177" spans="1:1" ht="15" customHeight="1">
      <c r="A177" s="24"/>
    </row>
    <row r="178" spans="1:1" ht="15" customHeight="1">
      <c r="A178" s="24"/>
    </row>
    <row r="179" spans="1:1" ht="15" customHeight="1">
      <c r="A179" s="24"/>
    </row>
    <row r="180" spans="1:1" ht="15" customHeight="1">
      <c r="A180" s="24"/>
    </row>
    <row r="181" spans="1:1" ht="15" customHeight="1">
      <c r="A181" s="24"/>
    </row>
    <row r="182" spans="1:1" ht="15" customHeight="1">
      <c r="A182" s="24"/>
    </row>
    <row r="183" spans="1:1" ht="15" customHeight="1">
      <c r="A183" s="24"/>
    </row>
    <row r="184" spans="1:1" ht="15" customHeight="1">
      <c r="A184" s="24"/>
    </row>
    <row r="185" spans="1:1" ht="15" customHeight="1">
      <c r="A185" s="24"/>
    </row>
    <row r="186" spans="1:1" ht="15" customHeight="1">
      <c r="A186" s="24"/>
    </row>
    <row r="187" spans="1:1" ht="15" customHeight="1">
      <c r="A187" s="24"/>
    </row>
    <row r="188" spans="1:1" ht="15" customHeight="1">
      <c r="A188" s="24"/>
    </row>
    <row r="189" spans="1:1" ht="15" customHeight="1">
      <c r="A189" s="24"/>
    </row>
    <row r="190" spans="1:1" ht="15" customHeight="1">
      <c r="A190" s="24"/>
    </row>
    <row r="191" spans="1:1" ht="15" customHeight="1">
      <c r="A191" s="23"/>
    </row>
    <row r="192" spans="1:1" ht="15" customHeight="1">
      <c r="A192" s="23"/>
    </row>
  </sheetData>
  <mergeCells count="12">
    <mergeCell ref="A131:G131"/>
    <mergeCell ref="A1:I1"/>
    <mergeCell ref="G5:G6"/>
    <mergeCell ref="H2:I2"/>
    <mergeCell ref="G3:I3"/>
    <mergeCell ref="A4:E4"/>
    <mergeCell ref="F4:I4"/>
    <mergeCell ref="A5:E5"/>
    <mergeCell ref="F5:F6"/>
    <mergeCell ref="A6:E6"/>
    <mergeCell ref="A2:F2"/>
    <mergeCell ref="A3:F3"/>
  </mergeCells>
  <phoneticPr fontId="7" type="noConversion"/>
  <printOptions horizontalCentered="1"/>
  <pageMargins left="0.39370078740157483" right="0.39370078740157483" top="0.78740157480314965" bottom="0.78740157480314965" header="0" footer="0"/>
  <pageSetup paperSize="9" orientation="landscape" r:id="rId1"/>
  <ignoredErrors>
    <ignoredError sqref="A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Normal="100" workbookViewId="0">
      <selection activeCell="G26" sqref="G26"/>
    </sheetView>
  </sheetViews>
  <sheetFormatPr defaultRowHeight="12.75"/>
  <cols>
    <col min="2" max="2" width="23.28515625" bestFit="1" customWidth="1"/>
    <col min="3" max="3" width="13.85546875" customWidth="1"/>
    <col min="4" max="5" width="12.42578125" customWidth="1"/>
    <col min="6" max="6" width="13" customWidth="1"/>
    <col min="7" max="7" width="12.85546875" customWidth="1"/>
  </cols>
  <sheetData>
    <row r="1" spans="1:7" ht="20.45" customHeight="1">
      <c r="A1" s="224" t="s">
        <v>29</v>
      </c>
      <c r="B1" s="224"/>
      <c r="C1" s="224"/>
      <c r="D1" s="224"/>
      <c r="E1" s="224"/>
      <c r="F1" s="224"/>
      <c r="G1" s="224"/>
    </row>
    <row r="2" spans="1:7" ht="12.75" customHeight="1">
      <c r="A2" s="214" t="str">
        <f>PLANILHA!A1</f>
        <v>PAVIMENTAÇÃO EM CONCRETO ARMADO ACESSO "ALTO DA SANTA CRUZ"</v>
      </c>
      <c r="B2" s="215"/>
      <c r="C2" s="215"/>
      <c r="D2" s="215"/>
      <c r="E2" s="215"/>
      <c r="F2" s="215"/>
      <c r="G2" s="215"/>
    </row>
    <row r="3" spans="1:7" ht="13.15" customHeight="1">
      <c r="A3" s="216"/>
      <c r="B3" s="217"/>
      <c r="C3" s="217"/>
      <c r="D3" s="217"/>
      <c r="E3" s="217"/>
      <c r="F3" s="217"/>
      <c r="G3" s="217"/>
    </row>
    <row r="4" spans="1:7" ht="21" customHeight="1">
      <c r="A4" s="218"/>
      <c r="B4" s="219"/>
      <c r="C4" s="219"/>
      <c r="D4" s="219"/>
      <c r="E4" s="219"/>
      <c r="F4" s="219"/>
      <c r="G4" s="219"/>
    </row>
    <row r="5" spans="1:7" ht="31.15" customHeight="1">
      <c r="A5" s="19" t="s">
        <v>6</v>
      </c>
      <c r="B5" s="12" t="s">
        <v>22</v>
      </c>
      <c r="C5" s="13" t="s">
        <v>23</v>
      </c>
      <c r="D5" s="14" t="s">
        <v>41</v>
      </c>
      <c r="E5" s="12" t="s">
        <v>24</v>
      </c>
      <c r="F5" s="44" t="s">
        <v>25</v>
      </c>
      <c r="G5" s="26" t="s">
        <v>26</v>
      </c>
    </row>
    <row r="6" spans="1:7" ht="13.9" customHeight="1">
      <c r="A6" s="210">
        <v>1</v>
      </c>
      <c r="B6" s="211" t="str">
        <f>PLANILHA!D8</f>
        <v>ADIMINISTRAÇÃO</v>
      </c>
      <c r="C6" s="212">
        <f>PLANILHA!I13</f>
        <v>22426.326720000001</v>
      </c>
      <c r="D6" s="213">
        <f>C6/C13</f>
        <v>9.2206334943687837E-2</v>
      </c>
      <c r="E6" s="220">
        <f>C6/3</f>
        <v>7475.4422400000003</v>
      </c>
      <c r="F6" s="220">
        <f>E6</f>
        <v>7475.4422400000003</v>
      </c>
      <c r="G6" s="221">
        <f>F6</f>
        <v>7475.4422400000003</v>
      </c>
    </row>
    <row r="7" spans="1:7" ht="22.9" customHeight="1">
      <c r="A7" s="210"/>
      <c r="B7" s="211"/>
      <c r="C7" s="212"/>
      <c r="D7" s="213"/>
      <c r="E7" s="220"/>
      <c r="F7" s="223"/>
      <c r="G7" s="222"/>
    </row>
    <row r="8" spans="1:7" ht="13.15" customHeight="1">
      <c r="A8" s="210">
        <v>2</v>
      </c>
      <c r="B8" s="211" t="str">
        <f>PLANILHA!D14</f>
        <v>SERVIÇOS INICIAIS</v>
      </c>
      <c r="C8" s="212">
        <f>PLANILHA!I19</f>
        <v>26218.550746199995</v>
      </c>
      <c r="D8" s="213">
        <f>C8/C13</f>
        <v>0.10779814733039764</v>
      </c>
      <c r="E8" s="220">
        <f>C8</f>
        <v>26218.550746199995</v>
      </c>
      <c r="F8" s="220"/>
      <c r="G8" s="221"/>
    </row>
    <row r="9" spans="1:7" ht="13.15" customHeight="1">
      <c r="A9" s="210"/>
      <c r="B9" s="211"/>
      <c r="C9" s="212"/>
      <c r="D9" s="213"/>
      <c r="E9" s="220"/>
      <c r="F9" s="220"/>
      <c r="G9" s="222"/>
    </row>
    <row r="10" spans="1:7" ht="24.75" customHeight="1">
      <c r="A10" s="122"/>
      <c r="B10" s="123" t="str">
        <f>PLANILHA!D20</f>
        <v>SERVIÇOS COMPLEMENTARES</v>
      </c>
      <c r="C10" s="124">
        <f>PLANILHA!I27</f>
        <v>194574.05899511999</v>
      </c>
      <c r="D10" s="125">
        <f>C10/C13</f>
        <v>0.79999551772591448</v>
      </c>
      <c r="E10" s="126">
        <f>C10/3</f>
        <v>64858.019665039996</v>
      </c>
      <c r="F10" s="126">
        <f>E10</f>
        <v>64858.019665039996</v>
      </c>
      <c r="G10" s="127">
        <f>F10</f>
        <v>64858.019665039996</v>
      </c>
    </row>
    <row r="11" spans="1:7" ht="13.15" customHeight="1">
      <c r="A11" s="122"/>
      <c r="B11" s="123"/>
      <c r="C11" s="124"/>
      <c r="D11" s="125"/>
      <c r="E11" s="126"/>
      <c r="F11" s="126"/>
      <c r="G11" s="128"/>
    </row>
    <row r="12" spans="1:7" ht="13.15" customHeight="1">
      <c r="A12" s="122"/>
      <c r="B12" s="123"/>
      <c r="C12" s="124"/>
      <c r="D12" s="125"/>
      <c r="E12" s="126"/>
      <c r="F12" s="126"/>
      <c r="G12" s="127"/>
    </row>
    <row r="13" spans="1:7" ht="24" customHeight="1">
      <c r="A13" s="208"/>
      <c r="B13" s="205" t="s">
        <v>27</v>
      </c>
      <c r="C13" s="206">
        <f>C12+C11+C10+C8+C6</f>
        <v>243218.93646132</v>
      </c>
      <c r="D13" s="207">
        <v>1</v>
      </c>
      <c r="E13" s="204">
        <f>E10+E8+E6</f>
        <v>98552.012651239987</v>
      </c>
      <c r="F13" s="204">
        <f>F11+F10+F6</f>
        <v>72333.461905039992</v>
      </c>
      <c r="G13" s="204">
        <f>G12+G10+G6</f>
        <v>72333.461905039992</v>
      </c>
    </row>
    <row r="14" spans="1:7" ht="13.9" customHeight="1">
      <c r="A14" s="208"/>
      <c r="B14" s="205"/>
      <c r="C14" s="206"/>
      <c r="D14" s="205"/>
      <c r="E14" s="204"/>
      <c r="F14" s="204"/>
      <c r="G14" s="204"/>
    </row>
    <row r="15" spans="1:7" ht="12.75" customHeight="1">
      <c r="A15" s="203" t="s">
        <v>30</v>
      </c>
      <c r="B15" s="203"/>
      <c r="C15" s="203"/>
      <c r="D15" s="203"/>
      <c r="E15" s="209" t="s">
        <v>118</v>
      </c>
      <c r="F15" s="209"/>
      <c r="G15" s="209"/>
    </row>
    <row r="16" spans="1:7" ht="13.15" customHeight="1">
      <c r="A16" s="203"/>
      <c r="B16" s="203"/>
      <c r="C16" s="203"/>
      <c r="D16" s="203"/>
      <c r="E16" s="209"/>
      <c r="F16" s="209"/>
      <c r="G16" s="209"/>
    </row>
    <row r="17" spans="1:7" ht="13.15" customHeight="1">
      <c r="A17" s="203"/>
      <c r="B17" s="203"/>
      <c r="C17" s="203"/>
      <c r="D17" s="203"/>
      <c r="E17" s="209"/>
      <c r="F17" s="209"/>
      <c r="G17" s="209"/>
    </row>
  </sheetData>
  <mergeCells count="25">
    <mergeCell ref="A1:G1"/>
    <mergeCell ref="A6:A7"/>
    <mergeCell ref="B6:B7"/>
    <mergeCell ref="C6:C7"/>
    <mergeCell ref="D6:D7"/>
    <mergeCell ref="A8:A9"/>
    <mergeCell ref="B8:B9"/>
    <mergeCell ref="C8:C9"/>
    <mergeCell ref="D8:D9"/>
    <mergeCell ref="A2:G4"/>
    <mergeCell ref="E8:E9"/>
    <mergeCell ref="G8:G9"/>
    <mergeCell ref="F6:F7"/>
    <mergeCell ref="G6:G7"/>
    <mergeCell ref="E6:E7"/>
    <mergeCell ref="F8:F9"/>
    <mergeCell ref="A15:D17"/>
    <mergeCell ref="E13:E14"/>
    <mergeCell ref="B13:B14"/>
    <mergeCell ref="C13:C14"/>
    <mergeCell ref="D13:D14"/>
    <mergeCell ref="A13:A14"/>
    <mergeCell ref="E15:G17"/>
    <mergeCell ref="G13:G14"/>
    <mergeCell ref="F13:F14"/>
  </mergeCells>
  <conditionalFormatting sqref="E6 E8 E13:F13">
    <cfRule type="cellIs" dxfId="2" priority="5" operator="between">
      <formula>0</formula>
      <formula>0</formula>
    </cfRule>
  </conditionalFormatting>
  <conditionalFormatting sqref="F6">
    <cfRule type="cellIs" dxfId="1" priority="4" operator="between">
      <formula>0</formula>
      <formula>0</formula>
    </cfRule>
  </conditionalFormatting>
  <conditionalFormatting sqref="F8">
    <cfRule type="cellIs" dxfId="0" priority="3" operator="between">
      <formula>0</formula>
      <formula>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5" zoomScale="142" zoomScaleNormal="142" workbookViewId="0">
      <selection sqref="A1:E24"/>
    </sheetView>
  </sheetViews>
  <sheetFormatPr defaultRowHeight="12.75"/>
  <cols>
    <col min="4" max="4" width="52.7109375" customWidth="1"/>
    <col min="5" max="5" width="54" customWidth="1"/>
  </cols>
  <sheetData>
    <row r="1" spans="1:5">
      <c r="A1" s="225" t="s">
        <v>70</v>
      </c>
      <c r="B1" s="225"/>
      <c r="C1" s="225"/>
      <c r="D1" s="225"/>
      <c r="E1" s="225"/>
    </row>
    <row r="2" spans="1:5">
      <c r="A2" s="226" t="s">
        <v>100</v>
      </c>
      <c r="B2" s="226"/>
      <c r="C2" s="226"/>
      <c r="D2" s="226"/>
      <c r="E2" s="226"/>
    </row>
    <row r="3" spans="1:5">
      <c r="A3" s="227" t="s">
        <v>71</v>
      </c>
      <c r="B3" s="227"/>
      <c r="C3" s="227"/>
      <c r="D3" s="227"/>
      <c r="E3" s="178" t="s">
        <v>72</v>
      </c>
    </row>
    <row r="4" spans="1:5">
      <c r="A4" s="179" t="s">
        <v>73</v>
      </c>
      <c r="B4" s="179" t="s">
        <v>74</v>
      </c>
      <c r="C4" s="179" t="s">
        <v>75</v>
      </c>
      <c r="D4" s="179" t="s">
        <v>9</v>
      </c>
      <c r="E4" s="179" t="s">
        <v>76</v>
      </c>
    </row>
    <row r="5" spans="1:5" ht="30" customHeight="1">
      <c r="A5" s="103" t="s">
        <v>42</v>
      </c>
      <c r="B5" s="104" t="s">
        <v>43</v>
      </c>
      <c r="C5" s="129">
        <v>4813</v>
      </c>
      <c r="D5" s="130" t="s">
        <v>44</v>
      </c>
      <c r="E5" s="131" t="s">
        <v>104</v>
      </c>
    </row>
    <row r="6" spans="1:5">
      <c r="A6" s="103" t="s">
        <v>16</v>
      </c>
      <c r="B6" s="104" t="s">
        <v>43</v>
      </c>
      <c r="C6" s="129" t="s">
        <v>46</v>
      </c>
      <c r="D6" s="130" t="s">
        <v>47</v>
      </c>
      <c r="E6" s="131" t="s">
        <v>101</v>
      </c>
    </row>
    <row r="7" spans="1:5">
      <c r="A7" s="103" t="s">
        <v>50</v>
      </c>
      <c r="B7" s="104" t="s">
        <v>43</v>
      </c>
      <c r="C7" s="129">
        <v>4083</v>
      </c>
      <c r="D7" s="133" t="s">
        <v>40</v>
      </c>
      <c r="E7" s="131" t="s">
        <v>102</v>
      </c>
    </row>
    <row r="8" spans="1:5">
      <c r="A8" s="103" t="s">
        <v>88</v>
      </c>
      <c r="B8" s="189" t="s">
        <v>57</v>
      </c>
      <c r="C8" s="170">
        <v>7592</v>
      </c>
      <c r="D8" s="171" t="s">
        <v>89</v>
      </c>
      <c r="E8" s="172" t="s">
        <v>103</v>
      </c>
    </row>
    <row r="9" spans="1:5">
      <c r="A9" s="180">
        <v>2</v>
      </c>
      <c r="B9" s="181"/>
      <c r="C9" s="181"/>
      <c r="D9" s="180" t="s">
        <v>77</v>
      </c>
      <c r="E9" s="180"/>
    </row>
    <row r="10" spans="1:5" ht="108.75" customHeight="1">
      <c r="A10" s="182" t="s">
        <v>21</v>
      </c>
      <c r="B10" s="183" t="s">
        <v>43</v>
      </c>
      <c r="C10" s="184" t="s">
        <v>78</v>
      </c>
      <c r="D10" s="185" t="s">
        <v>79</v>
      </c>
      <c r="E10" s="186" t="s">
        <v>80</v>
      </c>
    </row>
    <row r="11" spans="1:5" ht="68.25" customHeight="1">
      <c r="A11" s="182" t="s">
        <v>34</v>
      </c>
      <c r="B11" s="183" t="s">
        <v>43</v>
      </c>
      <c r="C11" s="129" t="s">
        <v>81</v>
      </c>
      <c r="D11" s="130" t="s">
        <v>82</v>
      </c>
      <c r="E11" s="186" t="s">
        <v>83</v>
      </c>
    </row>
    <row r="12" spans="1:5" ht="52.5" customHeight="1">
      <c r="A12" s="182" t="s">
        <v>37</v>
      </c>
      <c r="B12" s="183" t="s">
        <v>43</v>
      </c>
      <c r="C12" s="152" t="s">
        <v>84</v>
      </c>
      <c r="D12" s="130" t="s">
        <v>85</v>
      </c>
      <c r="E12" s="186" t="s">
        <v>86</v>
      </c>
    </row>
    <row r="13" spans="1:5" ht="48.75" customHeight="1">
      <c r="A13" s="182" t="s">
        <v>39</v>
      </c>
      <c r="B13" s="129" t="s">
        <v>43</v>
      </c>
      <c r="C13" s="129" t="s">
        <v>65</v>
      </c>
      <c r="D13" s="130" t="s">
        <v>66</v>
      </c>
      <c r="E13" s="186" t="s">
        <v>87</v>
      </c>
    </row>
    <row r="14" spans="1:5">
      <c r="A14" s="134" t="s">
        <v>60</v>
      </c>
      <c r="B14" s="135"/>
      <c r="C14" s="136"/>
      <c r="D14" s="139" t="s">
        <v>56</v>
      </c>
      <c r="E14" s="135"/>
    </row>
    <row r="15" spans="1:5" ht="22.5">
      <c r="A15" s="109" t="s">
        <v>95</v>
      </c>
      <c r="B15" s="129" t="s">
        <v>57</v>
      </c>
      <c r="C15" s="129">
        <v>40647</v>
      </c>
      <c r="D15" s="130" t="s">
        <v>92</v>
      </c>
      <c r="E15" s="132" t="s">
        <v>105</v>
      </c>
    </row>
    <row r="16" spans="1:5" ht="63" customHeight="1">
      <c r="A16" s="109" t="s">
        <v>96</v>
      </c>
      <c r="B16" s="129" t="s">
        <v>43</v>
      </c>
      <c r="C16" s="129" t="s">
        <v>61</v>
      </c>
      <c r="D16" s="130" t="s">
        <v>64</v>
      </c>
      <c r="E16" s="186" t="s">
        <v>120</v>
      </c>
    </row>
    <row r="17" spans="1:5" ht="60">
      <c r="A17" s="109" t="s">
        <v>97</v>
      </c>
      <c r="B17" s="129" t="s">
        <v>43</v>
      </c>
      <c r="C17" s="129" t="s">
        <v>62</v>
      </c>
      <c r="D17" s="130" t="s">
        <v>63</v>
      </c>
      <c r="E17" s="186" t="s">
        <v>121</v>
      </c>
    </row>
    <row r="18" spans="1:5" ht="33.75">
      <c r="A18" s="109" t="s">
        <v>98</v>
      </c>
      <c r="B18" s="129" t="s">
        <v>43</v>
      </c>
      <c r="C18" s="129" t="s">
        <v>93</v>
      </c>
      <c r="D18" s="130" t="s">
        <v>94</v>
      </c>
      <c r="E18" s="186" t="s">
        <v>106</v>
      </c>
    </row>
    <row r="19" spans="1:5" ht="33.75">
      <c r="A19" s="190" t="s">
        <v>99</v>
      </c>
      <c r="B19" s="176" t="s">
        <v>43</v>
      </c>
      <c r="C19" s="176" t="s">
        <v>107</v>
      </c>
      <c r="D19" s="177" t="s">
        <v>108</v>
      </c>
      <c r="E19" s="191" t="s">
        <v>119</v>
      </c>
    </row>
    <row r="20" spans="1:5" ht="24" customHeight="1">
      <c r="A20" s="228" t="s">
        <v>115</v>
      </c>
      <c r="B20" s="129"/>
      <c r="C20" s="129"/>
      <c r="D20" s="130"/>
      <c r="E20" s="186" t="s">
        <v>110</v>
      </c>
    </row>
    <row r="21" spans="1:5" ht="24">
      <c r="A21" s="228"/>
      <c r="B21" s="129"/>
      <c r="C21" s="129"/>
      <c r="D21" s="130"/>
      <c r="E21" s="186" t="s">
        <v>111</v>
      </c>
    </row>
    <row r="22" spans="1:5" ht="24">
      <c r="A22" s="228"/>
      <c r="B22" s="129" t="s">
        <v>43</v>
      </c>
      <c r="C22" s="129" t="s">
        <v>116</v>
      </c>
      <c r="D22" s="130" t="s">
        <v>117</v>
      </c>
      <c r="E22" s="186" t="s">
        <v>112</v>
      </c>
    </row>
    <row r="23" spans="1:5" ht="24">
      <c r="A23" s="228"/>
      <c r="B23" s="129"/>
      <c r="C23" s="129"/>
      <c r="D23" s="130"/>
      <c r="E23" s="186" t="s">
        <v>113</v>
      </c>
    </row>
    <row r="24" spans="1:5">
      <c r="A24" s="228"/>
      <c r="B24" s="129"/>
      <c r="C24" s="129"/>
      <c r="D24" s="130"/>
      <c r="E24" s="186" t="s">
        <v>114</v>
      </c>
    </row>
  </sheetData>
  <mergeCells count="4">
    <mergeCell ref="A1:E1"/>
    <mergeCell ref="A2:E2"/>
    <mergeCell ref="A3:D3"/>
    <mergeCell ref="A20:A24"/>
  </mergeCells>
  <phoneticPr fontId="35" type="noConversion"/>
  <pageMargins left="0.511811024" right="0.511811024" top="0.78740157499999996" bottom="0.78740157499999996" header="0.31496062000000002" footer="0.3149606200000000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</vt:lpstr>
      <vt:lpstr>MEMORIA DE CALCULO</vt:lpstr>
    </vt:vector>
  </TitlesOfParts>
  <Company>EMPRESA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EMPRESA</dc:creator>
  <cp:lastModifiedBy>admin</cp:lastModifiedBy>
  <cp:lastPrinted>2024-09-12T13:33:44Z</cp:lastPrinted>
  <dcterms:created xsi:type="dcterms:W3CDTF">2008-03-18T21:30:25Z</dcterms:created>
  <dcterms:modified xsi:type="dcterms:W3CDTF">2024-09-13T13:03:15Z</dcterms:modified>
</cp:coreProperties>
</file>